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벗재단\Desktop\220801 이사회\집계표\"/>
    </mc:Choice>
  </mc:AlternateContent>
  <bookViews>
    <workbookView xWindow="0" yWindow="0" windowWidth="28800" windowHeight="12390" activeTab="2"/>
  </bookViews>
  <sheets>
    <sheet name="2022년 세입세출총괄표" sheetId="6" r:id="rId1"/>
    <sheet name="2022년 세입명세서" sheetId="2" r:id="rId2"/>
    <sheet name="2022년 세출명세서" sheetId="3" r:id="rId3"/>
  </sheets>
  <definedNames>
    <definedName name="_xlnm.Print_Area" localSheetId="1">'2022년 세입명세서'!$A$1:$R$16</definedName>
    <definedName name="_xlnm.Print_Area" localSheetId="2">'2022년 세출명세서'!$A$1:$S$41</definedName>
    <definedName name="_xlnm.Print_Titles" localSheetId="1">'2022년 세입명세서'!$1:$4</definedName>
    <definedName name="_xlnm.Print_Titles" localSheetId="2">'2022년 세출명세서'!$1:$4</definedName>
  </definedNames>
  <calcPr calcId="162913"/>
</workbook>
</file>

<file path=xl/calcChain.xml><?xml version="1.0" encoding="utf-8"?>
<calcChain xmlns="http://schemas.openxmlformats.org/spreadsheetml/2006/main">
  <c r="Q33" i="3" l="1"/>
  <c r="Q29" i="3"/>
  <c r="P20" i="3"/>
  <c r="P31" i="3"/>
  <c r="O37" i="3"/>
  <c r="Q29" i="6" l="1"/>
  <c r="Q28" i="6"/>
  <c r="Q27" i="6"/>
  <c r="Q25" i="6"/>
  <c r="Q24" i="6" s="1"/>
  <c r="P17" i="6"/>
  <c r="Q19" i="6"/>
  <c r="Q20" i="6"/>
  <c r="Q21" i="6"/>
  <c r="Q22" i="6"/>
  <c r="Q23" i="6"/>
  <c r="Q18" i="6"/>
  <c r="Q15" i="6"/>
  <c r="Q16" i="6"/>
  <c r="Q14" i="6"/>
  <c r="Q12" i="6"/>
  <c r="Q8" i="6"/>
  <c r="Q9" i="6"/>
  <c r="Q10" i="6"/>
  <c r="Q11" i="6"/>
  <c r="Q7" i="6"/>
  <c r="O13" i="2"/>
  <c r="H39" i="6"/>
  <c r="P9" i="2"/>
  <c r="I10" i="6"/>
  <c r="I11" i="6"/>
  <c r="I12" i="6"/>
  <c r="Q26" i="6" l="1"/>
  <c r="Q17" i="6"/>
  <c r="Q6" i="6"/>
  <c r="Q13" i="6"/>
  <c r="Q5" i="6"/>
  <c r="O33" i="3"/>
  <c r="O29" i="3"/>
  <c r="O26" i="3"/>
  <c r="O17" i="3"/>
  <c r="O13" i="3"/>
  <c r="O6" i="3"/>
  <c r="O24" i="3"/>
  <c r="P27" i="3"/>
  <c r="N27" i="3"/>
  <c r="N13" i="2"/>
  <c r="P35" i="3"/>
  <c r="N35" i="3"/>
  <c r="N34" i="3"/>
  <c r="N33" i="3" l="1"/>
  <c r="O5" i="3"/>
  <c r="G6" i="3" l="1"/>
  <c r="P8" i="3"/>
  <c r="Q8" i="3" s="1"/>
  <c r="P9" i="3"/>
  <c r="Q9" i="3" s="1"/>
  <c r="P10" i="3"/>
  <c r="P11" i="3"/>
  <c r="P12" i="3"/>
  <c r="P14" i="3"/>
  <c r="P15" i="3"/>
  <c r="P16" i="3"/>
  <c r="P18" i="3"/>
  <c r="P19" i="3"/>
  <c r="P21" i="3"/>
  <c r="P22" i="3"/>
  <c r="P23" i="3"/>
  <c r="P25" i="3"/>
  <c r="Q25" i="3" s="1"/>
  <c r="P28" i="3"/>
  <c r="P30" i="3"/>
  <c r="P32" i="3"/>
  <c r="P34" i="3"/>
  <c r="P33" i="3" s="1"/>
  <c r="P7" i="3"/>
  <c r="Q7" i="3" s="1"/>
  <c r="N6" i="2"/>
  <c r="N7" i="2"/>
  <c r="N8" i="2"/>
  <c r="N10" i="2"/>
  <c r="N11" i="2"/>
  <c r="N12" i="2"/>
  <c r="N5" i="2"/>
  <c r="P13" i="3" l="1"/>
  <c r="P17" i="3"/>
  <c r="P6" i="3"/>
  <c r="Q6" i="3" s="1"/>
  <c r="Q31" i="6"/>
  <c r="H36" i="3"/>
  <c r="I36" i="3"/>
  <c r="J36" i="3"/>
  <c r="K36" i="3"/>
  <c r="L36" i="3"/>
  <c r="M36" i="3"/>
  <c r="H33" i="3"/>
  <c r="H24" i="3"/>
  <c r="I24" i="3"/>
  <c r="J24" i="3"/>
  <c r="K24" i="3"/>
  <c r="L24" i="3"/>
  <c r="M24" i="3"/>
  <c r="H26" i="3"/>
  <c r="I26" i="3"/>
  <c r="J26" i="3"/>
  <c r="K26" i="3"/>
  <c r="L26" i="3"/>
  <c r="M26" i="3"/>
  <c r="H29" i="3"/>
  <c r="I29" i="3"/>
  <c r="J29" i="3"/>
  <c r="K29" i="3"/>
  <c r="L29" i="3"/>
  <c r="M29" i="3"/>
  <c r="H17" i="3"/>
  <c r="I17" i="3"/>
  <c r="J17" i="3"/>
  <c r="K17" i="3"/>
  <c r="L17" i="3"/>
  <c r="M17" i="3"/>
  <c r="H13" i="3"/>
  <c r="I13" i="3"/>
  <c r="J13" i="3"/>
  <c r="K13" i="3"/>
  <c r="L13" i="3"/>
  <c r="M13" i="3"/>
  <c r="H6" i="3"/>
  <c r="I6" i="3"/>
  <c r="J6" i="3"/>
  <c r="J5" i="3" s="1"/>
  <c r="K6" i="3"/>
  <c r="K5" i="3" s="1"/>
  <c r="L6" i="3"/>
  <c r="M6" i="3"/>
  <c r="N7" i="3"/>
  <c r="N21" i="3"/>
  <c r="N22" i="3"/>
  <c r="N23" i="3"/>
  <c r="N25" i="3"/>
  <c r="N24" i="3" s="1"/>
  <c r="N28" i="3"/>
  <c r="N30" i="3"/>
  <c r="N31" i="3"/>
  <c r="N32" i="3"/>
  <c r="N29" i="3" s="1"/>
  <c r="N37" i="3"/>
  <c r="N38" i="3"/>
  <c r="O38" i="3" s="1"/>
  <c r="N19" i="3"/>
  <c r="N20" i="3"/>
  <c r="N8" i="3"/>
  <c r="N9" i="3"/>
  <c r="N10" i="3"/>
  <c r="N11" i="3"/>
  <c r="N12" i="3"/>
  <c r="N14" i="3"/>
  <c r="N15" i="3"/>
  <c r="N16" i="3"/>
  <c r="N13" i="3" s="1"/>
  <c r="N18" i="3"/>
  <c r="L5" i="3" l="1"/>
  <c r="N17" i="3"/>
  <c r="N36" i="3"/>
  <c r="Q36" i="6" s="1"/>
  <c r="Q39" i="6" s="1"/>
  <c r="P37" i="3"/>
  <c r="M5" i="3"/>
  <c r="P38" i="3"/>
  <c r="H5" i="3"/>
  <c r="N6" i="3"/>
  <c r="N26" i="3"/>
  <c r="I5" i="3"/>
  <c r="H39" i="3"/>
  <c r="I33" i="3"/>
  <c r="J33" i="3"/>
  <c r="J39" i="3" s="1"/>
  <c r="P8" i="2"/>
  <c r="Q8" i="2" s="1"/>
  <c r="O36" i="3" l="1"/>
  <c r="O39" i="3"/>
  <c r="N5" i="3"/>
  <c r="I39" i="3"/>
  <c r="L33" i="3"/>
  <c r="L39" i="3" s="1"/>
  <c r="K33" i="3" l="1"/>
  <c r="K39" i="3" s="1"/>
  <c r="M33" i="3"/>
  <c r="M39" i="3" s="1"/>
  <c r="H13" i="2" l="1"/>
  <c r="I13" i="2"/>
  <c r="J13" i="2"/>
  <c r="K13" i="2"/>
  <c r="L13" i="2"/>
  <c r="M13" i="2"/>
  <c r="P11" i="2"/>
  <c r="Q11" i="2" s="1"/>
  <c r="G13" i="2"/>
  <c r="G17" i="3"/>
  <c r="Q17" i="3" s="1"/>
  <c r="G26" i="3"/>
  <c r="P26" i="3" s="1"/>
  <c r="G29" i="3"/>
  <c r="P29" i="3" s="1"/>
  <c r="Q32" i="3"/>
  <c r="Q31" i="3"/>
  <c r="Q28" i="3"/>
  <c r="Q23" i="3"/>
  <c r="Q18" i="3"/>
  <c r="G13" i="3"/>
  <c r="Q13" i="3" s="1"/>
  <c r="Q11" i="3"/>
  <c r="P10" i="2"/>
  <c r="P26" i="6" l="1"/>
  <c r="R28" i="6"/>
  <c r="R17" i="6"/>
  <c r="R8" i="6"/>
  <c r="R9" i="6"/>
  <c r="R10" i="6"/>
  <c r="R11" i="6"/>
  <c r="R12" i="6"/>
  <c r="P36" i="6"/>
  <c r="P34" i="6"/>
  <c r="P31" i="6"/>
  <c r="P29" i="6"/>
  <c r="P24" i="6"/>
  <c r="P13" i="6"/>
  <c r="P6" i="6"/>
  <c r="I9" i="6"/>
  <c r="P5" i="6" l="1"/>
  <c r="P39" i="6" s="1"/>
  <c r="I7" i="6" l="1"/>
  <c r="I8" i="6"/>
  <c r="R23" i="6" l="1"/>
  <c r="R22" i="6"/>
  <c r="R18" i="6"/>
  <c r="G36" i="3" l="1"/>
  <c r="P36" i="3" s="1"/>
  <c r="G33" i="3"/>
  <c r="G24" i="3"/>
  <c r="P24" i="3" s="1"/>
  <c r="Q24" i="3" s="1"/>
  <c r="G5" i="3" l="1"/>
  <c r="G39" i="6"/>
  <c r="R38" i="6"/>
  <c r="R37" i="6"/>
  <c r="R35" i="6"/>
  <c r="R34" i="6"/>
  <c r="R33" i="6"/>
  <c r="R32" i="6"/>
  <c r="R31" i="6"/>
  <c r="R30" i="6"/>
  <c r="R29" i="6"/>
  <c r="R27" i="6"/>
  <c r="R25" i="6"/>
  <c r="R24" i="6"/>
  <c r="R21" i="6"/>
  <c r="R20" i="6"/>
  <c r="R19" i="6"/>
  <c r="R16" i="6"/>
  <c r="R15" i="6"/>
  <c r="R14" i="6"/>
  <c r="R7" i="6"/>
  <c r="R6" i="6"/>
  <c r="I6" i="6"/>
  <c r="I5" i="6"/>
  <c r="P12" i="2"/>
  <c r="Q12" i="2" s="1"/>
  <c r="P7" i="2"/>
  <c r="P6" i="2"/>
  <c r="Q6" i="2" s="1"/>
  <c r="P5" i="2"/>
  <c r="Q5" i="2" s="1"/>
  <c r="G39" i="3" l="1"/>
  <c r="P39" i="3" s="1"/>
  <c r="P5" i="3"/>
  <c r="Q5" i="3" s="1"/>
  <c r="P13" i="2"/>
  <c r="Q13" i="2" s="1"/>
  <c r="I39" i="6"/>
  <c r="R36" i="6"/>
  <c r="R26" i="6"/>
  <c r="R5" i="6"/>
  <c r="R13" i="6"/>
  <c r="Q15" i="3"/>
  <c r="R39" i="6" l="1"/>
  <c r="Q10" i="3" l="1"/>
  <c r="Q37" i="3"/>
  <c r="Q30" i="3"/>
  <c r="Q38" i="3" l="1"/>
  <c r="Q36" i="3" l="1"/>
  <c r="Q35" i="3"/>
  <c r="Q34" i="3"/>
  <c r="Q27" i="3"/>
  <c r="Q22" i="3"/>
  <c r="Q21" i="3"/>
  <c r="Q20" i="3"/>
  <c r="Q19" i="3"/>
  <c r="Q16" i="3"/>
  <c r="Q14" i="3"/>
  <c r="Q12" i="3"/>
  <c r="Q26" i="3" l="1"/>
  <c r="N39" i="3"/>
  <c r="Q39" i="3" s="1"/>
</calcChain>
</file>

<file path=xl/sharedStrings.xml><?xml version="1.0" encoding="utf-8"?>
<sst xmlns="http://schemas.openxmlformats.org/spreadsheetml/2006/main" count="248" uniqueCount="200">
  <si>
    <t>(단위 : 천원)</t>
    <phoneticPr fontId="3" type="noConversion"/>
  </si>
  <si>
    <t>세              입</t>
  </si>
  <si>
    <t>관</t>
  </si>
  <si>
    <t>항</t>
  </si>
  <si>
    <t>목</t>
  </si>
  <si>
    <t>사무비</t>
    <phoneticPr fontId="3" type="noConversion"/>
  </si>
  <si>
    <t>합      계</t>
    <phoneticPr fontId="3" type="noConversion"/>
  </si>
  <si>
    <t>사업수입</t>
    <phoneticPr fontId="3" type="noConversion"/>
  </si>
  <si>
    <t>보조금수입</t>
    <phoneticPr fontId="3" type="noConversion"/>
  </si>
  <si>
    <t>후원금수입</t>
    <phoneticPr fontId="3" type="noConversion"/>
  </si>
  <si>
    <t>전년도 이월금</t>
    <phoneticPr fontId="3" type="noConversion"/>
  </si>
  <si>
    <t>직책보조비</t>
  </si>
  <si>
    <t>총  계</t>
  </si>
  <si>
    <t>총   계</t>
  </si>
  <si>
    <t>비율(%)</t>
    <phoneticPr fontId="3" type="noConversion"/>
  </si>
  <si>
    <t>세              출</t>
  </si>
  <si>
    <t>증감</t>
    <phoneticPr fontId="3" type="noConversion"/>
  </si>
  <si>
    <t>금액</t>
    <phoneticPr fontId="3" type="noConversion"/>
  </si>
  <si>
    <t>산출내역</t>
    <phoneticPr fontId="3" type="noConversion"/>
  </si>
  <si>
    <t>증감(B-A)</t>
    <phoneticPr fontId="3" type="noConversion"/>
  </si>
  <si>
    <t>인건비</t>
    <phoneticPr fontId="3" type="noConversion"/>
  </si>
  <si>
    <t>소 계</t>
    <phoneticPr fontId="3" type="noConversion"/>
  </si>
  <si>
    <t>급여</t>
    <phoneticPr fontId="3" type="noConversion"/>
  </si>
  <si>
    <t>제수당</t>
    <phoneticPr fontId="3" type="noConversion"/>
  </si>
  <si>
    <t>기타후생경비</t>
    <phoneticPr fontId="3" type="noConversion"/>
  </si>
  <si>
    <t>업무추진비</t>
    <phoneticPr fontId="3" type="noConversion"/>
  </si>
  <si>
    <t>기관운영비</t>
    <phoneticPr fontId="3" type="noConversion"/>
  </si>
  <si>
    <t>회의비</t>
    <phoneticPr fontId="3" type="noConversion"/>
  </si>
  <si>
    <t>운영비</t>
    <phoneticPr fontId="3" type="noConversion"/>
  </si>
  <si>
    <t>소 계</t>
    <phoneticPr fontId="3" type="noConversion"/>
  </si>
  <si>
    <t>수용비 및 수수료</t>
    <phoneticPr fontId="3" type="noConversion"/>
  </si>
  <si>
    <t>공공요금</t>
    <phoneticPr fontId="3" type="noConversion"/>
  </si>
  <si>
    <t>제세공과금</t>
    <phoneticPr fontId="3" type="noConversion"/>
  </si>
  <si>
    <t>차량비</t>
    <phoneticPr fontId="3" type="noConversion"/>
  </si>
  <si>
    <t>재산조성비</t>
    <phoneticPr fontId="3" type="noConversion"/>
  </si>
  <si>
    <t>합      계</t>
    <phoneticPr fontId="3" type="noConversion"/>
  </si>
  <si>
    <t>시설비</t>
    <phoneticPr fontId="3" type="noConversion"/>
  </si>
  <si>
    <t>사업비</t>
    <phoneticPr fontId="3" type="noConversion"/>
  </si>
  <si>
    <t>일반사업비</t>
    <phoneticPr fontId="3" type="noConversion"/>
  </si>
  <si>
    <t>전출금</t>
    <phoneticPr fontId="3" type="noConversion"/>
  </si>
  <si>
    <t>상환금</t>
    <phoneticPr fontId="3" type="noConversion"/>
  </si>
  <si>
    <t>부채상환금</t>
    <phoneticPr fontId="3" type="noConversion"/>
  </si>
  <si>
    <t>원금상환금</t>
    <phoneticPr fontId="3" type="noConversion"/>
  </si>
  <si>
    <t>이자지급금</t>
    <phoneticPr fontId="3" type="noConversion"/>
  </si>
  <si>
    <t>예비비 및 기타</t>
    <phoneticPr fontId="3" type="noConversion"/>
  </si>
  <si>
    <t>반환금</t>
    <phoneticPr fontId="3" type="noConversion"/>
  </si>
  <si>
    <t>예비비</t>
    <phoneticPr fontId="3" type="noConversion"/>
  </si>
  <si>
    <t>일용잡급</t>
    <phoneticPr fontId="3" type="noConversion"/>
  </si>
  <si>
    <t>퇴직금및퇴직적립금</t>
    <phoneticPr fontId="3" type="noConversion"/>
  </si>
  <si>
    <t>소식지 : 840,000원-&gt; 인쇄
디자인: 250,000원
우편료 : 569,740원
1,,659,740원</t>
    <phoneticPr fontId="3" type="noConversion"/>
  </si>
  <si>
    <t>CMS 수수료 엔컴: 88,000원
CMS이용료: 44,000원
CMS우체국수수료: 151,340원</t>
    <phoneticPr fontId="3" type="noConversion"/>
  </si>
  <si>
    <t>기장료 110,000원*2 한벗투어</t>
    <phoneticPr fontId="3" type="noConversion"/>
  </si>
  <si>
    <t>세무조정료 330,000원</t>
    <phoneticPr fontId="3" type="noConversion"/>
  </si>
  <si>
    <t xml:space="preserve">주간보호 - 6,970,000 </t>
    <phoneticPr fontId="3" type="noConversion"/>
  </si>
  <si>
    <t>버스 원금 1,382,160원</t>
    <phoneticPr fontId="3" type="noConversion"/>
  </si>
  <si>
    <t>버스 이자 203,230원</t>
    <phoneticPr fontId="3" type="noConversion"/>
  </si>
  <si>
    <t>둥지남윤광 - 39,555,000</t>
    <phoneticPr fontId="3" type="noConversion"/>
  </si>
  <si>
    <t>재단사업비 - 산하시설 운영비 한벗주간보호/한벗둥지 제외 790,397,000원
 - 산하시설 운영비(한벗주간보호/한벗둥지): 790,397,000원 제외</t>
    <phoneticPr fontId="3" type="noConversion"/>
  </si>
  <si>
    <t>1. 세입 명세서</t>
    <phoneticPr fontId="3" type="noConversion"/>
  </si>
  <si>
    <t>산출내역</t>
    <phoneticPr fontId="3" type="noConversion"/>
  </si>
  <si>
    <t>증감(B-A)</t>
    <phoneticPr fontId="3" type="noConversion"/>
  </si>
  <si>
    <t xml:space="preserve">
</t>
    <phoneticPr fontId="3" type="noConversion"/>
  </si>
  <si>
    <t>금액</t>
    <phoneticPr fontId="3" type="noConversion"/>
  </si>
  <si>
    <t>비율(%)</t>
    <phoneticPr fontId="3" type="noConversion"/>
  </si>
  <si>
    <t>재산수입</t>
    <phoneticPr fontId="3" type="noConversion"/>
  </si>
  <si>
    <t>기본재산수입</t>
    <phoneticPr fontId="3" type="noConversion"/>
  </si>
  <si>
    <t>임대료수입</t>
    <phoneticPr fontId="3" type="noConversion"/>
  </si>
  <si>
    <t>사업수입</t>
    <phoneticPr fontId="3" type="noConversion"/>
  </si>
  <si>
    <t>보조금수입</t>
    <phoneticPr fontId="3" type="noConversion"/>
  </si>
  <si>
    <t>경상보조금수입</t>
    <phoneticPr fontId="3" type="noConversion"/>
  </si>
  <si>
    <t>잡수입</t>
    <phoneticPr fontId="3" type="noConversion"/>
  </si>
  <si>
    <t>잡수입</t>
    <phoneticPr fontId="3" type="noConversion"/>
  </si>
  <si>
    <t>이월금</t>
    <phoneticPr fontId="3" type="noConversion"/>
  </si>
  <si>
    <t>(단위 : 천원)</t>
    <phoneticPr fontId="3" type="noConversion"/>
  </si>
  <si>
    <t>재산수입</t>
    <phoneticPr fontId="3" type="noConversion"/>
  </si>
  <si>
    <t>기본재산수입</t>
    <phoneticPr fontId="3" type="noConversion"/>
  </si>
  <si>
    <t>임대료수입</t>
    <phoneticPr fontId="3" type="noConversion"/>
  </si>
  <si>
    <t>사무비</t>
    <phoneticPr fontId="3" type="noConversion"/>
  </si>
  <si>
    <t>합      계</t>
    <phoneticPr fontId="3" type="noConversion"/>
  </si>
  <si>
    <t>사업수입</t>
    <phoneticPr fontId="3" type="noConversion"/>
  </si>
  <si>
    <t>인건비</t>
    <phoneticPr fontId="3" type="noConversion"/>
  </si>
  <si>
    <t>소 계</t>
    <phoneticPr fontId="3" type="noConversion"/>
  </si>
  <si>
    <t>보조금수입</t>
    <phoneticPr fontId="3" type="noConversion"/>
  </si>
  <si>
    <t>급여</t>
    <phoneticPr fontId="3" type="noConversion"/>
  </si>
  <si>
    <t>후원금수입</t>
    <phoneticPr fontId="3" type="noConversion"/>
  </si>
  <si>
    <t>제수당</t>
    <phoneticPr fontId="3" type="noConversion"/>
  </si>
  <si>
    <t>일용잡금</t>
    <phoneticPr fontId="3" type="noConversion"/>
  </si>
  <si>
    <t>잡수입</t>
    <phoneticPr fontId="3" type="noConversion"/>
  </si>
  <si>
    <t>전년도 이월금</t>
    <phoneticPr fontId="3" type="noConversion"/>
  </si>
  <si>
    <t>업무추진비</t>
    <phoneticPr fontId="3" type="noConversion"/>
  </si>
  <si>
    <t>기관운영비</t>
    <phoneticPr fontId="3" type="noConversion"/>
  </si>
  <si>
    <t>회의비</t>
    <phoneticPr fontId="3" type="noConversion"/>
  </si>
  <si>
    <t>운영비</t>
    <phoneticPr fontId="3" type="noConversion"/>
  </si>
  <si>
    <t>소 계</t>
    <phoneticPr fontId="3" type="noConversion"/>
  </si>
  <si>
    <t>수용비및수수료</t>
    <phoneticPr fontId="3" type="noConversion"/>
  </si>
  <si>
    <t>공공요금</t>
    <phoneticPr fontId="3" type="noConversion"/>
  </si>
  <si>
    <t>제세공과금</t>
    <phoneticPr fontId="3" type="noConversion"/>
  </si>
  <si>
    <t>합      계</t>
    <phoneticPr fontId="3" type="noConversion"/>
  </si>
  <si>
    <t>시설비</t>
    <phoneticPr fontId="3" type="noConversion"/>
  </si>
  <si>
    <t>사업비</t>
    <phoneticPr fontId="3" type="noConversion"/>
  </si>
  <si>
    <t>일반사업비</t>
    <phoneticPr fontId="3" type="noConversion"/>
  </si>
  <si>
    <t>전출금</t>
    <phoneticPr fontId="3" type="noConversion"/>
  </si>
  <si>
    <t>전출금</t>
    <phoneticPr fontId="3" type="noConversion"/>
  </si>
  <si>
    <t>부채상환금</t>
    <phoneticPr fontId="3" type="noConversion"/>
  </si>
  <si>
    <t>원금상환금</t>
    <phoneticPr fontId="3" type="noConversion"/>
  </si>
  <si>
    <t>이자지급금</t>
    <phoneticPr fontId="3" type="noConversion"/>
  </si>
  <si>
    <t>잡지출</t>
    <phoneticPr fontId="3" type="noConversion"/>
  </si>
  <si>
    <t>잡지출</t>
    <phoneticPr fontId="3" type="noConversion"/>
  </si>
  <si>
    <t>예비비 및 기타</t>
    <phoneticPr fontId="3" type="noConversion"/>
  </si>
  <si>
    <t>합      계</t>
    <phoneticPr fontId="3" type="noConversion"/>
  </si>
  <si>
    <t>예비비</t>
    <phoneticPr fontId="3" type="noConversion"/>
  </si>
  <si>
    <t>반환금</t>
    <phoneticPr fontId="3" type="noConversion"/>
  </si>
  <si>
    <t>단기보호시설외</t>
    <phoneticPr fontId="3" type="noConversion"/>
  </si>
  <si>
    <t>상환금</t>
    <phoneticPr fontId="3" type="noConversion"/>
  </si>
  <si>
    <t>합      계</t>
    <phoneticPr fontId="3" type="noConversion"/>
  </si>
  <si>
    <t>재산조성비</t>
    <phoneticPr fontId="3" type="noConversion"/>
  </si>
  <si>
    <t>여비</t>
    <phoneticPr fontId="3" type="noConversion"/>
  </si>
  <si>
    <t>기타운영비</t>
    <phoneticPr fontId="3" type="noConversion"/>
  </si>
  <si>
    <t>사회보험부담금</t>
    <phoneticPr fontId="3" type="noConversion"/>
  </si>
  <si>
    <t>퇴직금 및 퇴직
적립금</t>
    <phoneticPr fontId="3" type="noConversion"/>
  </si>
  <si>
    <t xml:space="preserve"> - 중계기 임대료(3대) 수입 : 13,244,000원
 - 원룸관리비 수입 : 10가구 * 70,000원 * 12개월 = 8,400,000원</t>
    <phoneticPr fontId="3" type="noConversion"/>
  </si>
  <si>
    <t>기타보조금</t>
    <phoneticPr fontId="3" type="noConversion"/>
  </si>
  <si>
    <t>후원금수입</t>
    <phoneticPr fontId="3" type="noConversion"/>
  </si>
  <si>
    <t>기타예금이자수입</t>
    <phoneticPr fontId="3" type="noConversion"/>
  </si>
  <si>
    <t>기타잡수입</t>
    <phoneticPr fontId="3" type="noConversion"/>
  </si>
  <si>
    <t>기타후생경비</t>
    <phoneticPr fontId="3" type="noConversion"/>
  </si>
  <si>
    <t>해외 사업비</t>
    <phoneticPr fontId="3" type="noConversion"/>
  </si>
  <si>
    <t>국내 사업비</t>
    <phoneticPr fontId="3" type="noConversion"/>
  </si>
  <si>
    <t>사회보험부담금</t>
    <phoneticPr fontId="3" type="noConversion"/>
  </si>
  <si>
    <t>여비</t>
    <phoneticPr fontId="3" type="noConversion"/>
  </si>
  <si>
    <t>기타운영비</t>
    <phoneticPr fontId="3" type="noConversion"/>
  </si>
  <si>
    <t>시설비</t>
    <phoneticPr fontId="3" type="noConversion"/>
  </si>
  <si>
    <t>해외사업비</t>
    <phoneticPr fontId="3" type="noConversion"/>
  </si>
  <si>
    <t>국내사업비</t>
    <phoneticPr fontId="3" type="noConversion"/>
  </si>
  <si>
    <t>시설전출금
(한벗장애인주간보호)</t>
    <phoneticPr fontId="3" type="noConversion"/>
  </si>
  <si>
    <t>시설전출금
(한벗둥지)</t>
    <phoneticPr fontId="3" type="noConversion"/>
  </si>
  <si>
    <t>시설전출금
(지축종합복지관)</t>
    <phoneticPr fontId="3" type="noConversion"/>
  </si>
  <si>
    <t>증감</t>
    <phoneticPr fontId="3" type="noConversion"/>
  </si>
  <si>
    <t>기타예금이자수입</t>
    <phoneticPr fontId="3" type="noConversion"/>
  </si>
  <si>
    <t>기타잡수입</t>
    <phoneticPr fontId="3" type="noConversion"/>
  </si>
  <si>
    <t xml:space="preserve"> - 예금 이자 수입</t>
    <phoneticPr fontId="3" type="noConversion"/>
  </si>
  <si>
    <t xml:space="preserve"> - 이사회, 후원회 등 각종 회의비 및 다과비</t>
    <phoneticPr fontId="3" type="noConversion"/>
  </si>
  <si>
    <t xml:space="preserve"> - 사회보험료 : 7,441,850원</t>
    <phoneticPr fontId="3" type="noConversion"/>
  </si>
  <si>
    <t xml:space="preserve"> - 차량유류비 100,000원 * 12개월 = 1,200,000원
 - 차량정비비 1,000,000원</t>
    <phoneticPr fontId="3" type="noConversion"/>
  </si>
  <si>
    <t xml:space="preserve"> - 기타운영비 : 1,000,000원</t>
    <phoneticPr fontId="3" type="noConversion"/>
  </si>
  <si>
    <t xml:space="preserve"> - 산하시설 전출금 : 20,000,000원 (상반기 1,000만 / 하반기 1,000만)</t>
    <phoneticPr fontId="3" type="noConversion"/>
  </si>
  <si>
    <t xml:space="preserve"> - 정기후원금 : 176,500,000원
 - 특별후원금 : 73,500,000원</t>
    <phoneticPr fontId="3" type="noConversion"/>
  </si>
  <si>
    <t>22년 1월</t>
    <phoneticPr fontId="3" type="noConversion"/>
  </si>
  <si>
    <t>22년 2월</t>
    <phoneticPr fontId="3" type="noConversion"/>
  </si>
  <si>
    <t>22년 3월</t>
    <phoneticPr fontId="3" type="noConversion"/>
  </si>
  <si>
    <t>22년 4월</t>
    <phoneticPr fontId="3" type="noConversion"/>
  </si>
  <si>
    <t>22년 5월</t>
    <phoneticPr fontId="3" type="noConversion"/>
  </si>
  <si>
    <t>22년 6월</t>
    <phoneticPr fontId="3" type="noConversion"/>
  </si>
  <si>
    <t>2. 세출 명세서</t>
    <phoneticPr fontId="3" type="noConversion"/>
  </si>
  <si>
    <t>세              출</t>
    <phoneticPr fontId="3" type="noConversion"/>
  </si>
  <si>
    <t>2022년
1차추경 (B)</t>
    <phoneticPr fontId="3" type="noConversion"/>
  </si>
  <si>
    <t>2022년
예산 (A)</t>
    <phoneticPr fontId="3" type="noConversion"/>
  </si>
  <si>
    <t>2022년
예산 (A)</t>
    <phoneticPr fontId="3" type="noConversion"/>
  </si>
  <si>
    <t>2022년
1차추경 (B)</t>
    <phoneticPr fontId="3" type="noConversion"/>
  </si>
  <si>
    <t>- 직원 식대 수입 : 5,040,000원
- 한벗주간보호 관리비 : 193,500원 * 12개월 = 2,322,000원
- 한벗주간보호 지원비 : 300,000원 * 12개월 = 3,600,000원</t>
    <phoneticPr fontId="3" type="noConversion"/>
  </si>
  <si>
    <t>2022년
예산 (A)</t>
    <phoneticPr fontId="3" type="noConversion"/>
  </si>
  <si>
    <t>2022년
1차추경 (B)</t>
    <phoneticPr fontId="3" type="noConversion"/>
  </si>
  <si>
    <t>상반기결산</t>
    <phoneticPr fontId="3" type="noConversion"/>
  </si>
  <si>
    <t>상반기결산</t>
    <phoneticPr fontId="3" type="noConversion"/>
  </si>
  <si>
    <t xml:space="preserve"> - 퇴직금 및 퇴직적립금(3명) : 8,100,000원</t>
    <phoneticPr fontId="3" type="noConversion"/>
  </si>
  <si>
    <t xml:space="preserve"> - 업무비 : 100,000원 * 12개월 = 1,200,000원</t>
    <phoneticPr fontId="3" type="noConversion"/>
  </si>
  <si>
    <t xml:space="preserve"> - 화재안전보강공사 : 49,500,000원</t>
    <phoneticPr fontId="3" type="noConversion"/>
  </si>
  <si>
    <t xml:space="preserve"> - 직책수당 : 500,000원 * 7개월 = 3,500,000원
 - 직책수당 : 300,000원 * 4개월 = 1,200,000원</t>
    <phoneticPr fontId="3" type="noConversion"/>
  </si>
  <si>
    <t xml:space="preserve"> - 기본급 : 2,700,000원 * 11개월 = 29,700,000원
              2,600,000원 * 5개월 = 13,000,000원
              2,300,000원 * 7개월 = 16,100,000원
              1,150,000원 * 12개월 = 13,800,000원</t>
    <phoneticPr fontId="3" type="noConversion"/>
  </si>
  <si>
    <t xml:space="preserve"> - 보조공학(유모차, 휠체어 등 사업) : 2,000,000원
 - 게스트룸 운영 등 신규 사업 : 10,000,000원</t>
    <phoneticPr fontId="3" type="noConversion"/>
  </si>
  <si>
    <t>전입금</t>
    <phoneticPr fontId="3" type="noConversion"/>
  </si>
  <si>
    <t>전입금</t>
    <phoneticPr fontId="3" type="noConversion"/>
  </si>
  <si>
    <t>타회계전입금</t>
    <phoneticPr fontId="3" type="noConversion"/>
  </si>
  <si>
    <t>전입금</t>
    <phoneticPr fontId="3" type="noConversion"/>
  </si>
  <si>
    <t>전입금</t>
    <phoneticPr fontId="3" type="noConversion"/>
  </si>
  <si>
    <t>타회계전입금</t>
    <phoneticPr fontId="3" type="noConversion"/>
  </si>
  <si>
    <t>- 공동모금회 등(화재보강공사) : 26,000,000원
- 사회적기업 인건비 보조금 : 11,635,000원
- 기타보조금 : 서울관광재단 365,000원 * 1회</t>
    <phoneticPr fontId="3" type="noConversion"/>
  </si>
  <si>
    <t>- 전입금 : 74,000,000원</t>
    <phoneticPr fontId="3" type="noConversion"/>
  </si>
  <si>
    <t xml:space="preserve"> 비고</t>
    <phoneticPr fontId="3" type="noConversion"/>
  </si>
  <si>
    <t xml:space="preserve"> * 404호 원룸 일시상환에 따른 전입금 신설</t>
    <phoneticPr fontId="3" type="noConversion"/>
  </si>
  <si>
    <t xml:space="preserve"> - 직책 보조비 : 1,000,000원 * 12개월 = 12,000,000원</t>
    <phoneticPr fontId="3" type="noConversion"/>
  </si>
  <si>
    <t xml:space="preserve"> - 단기간 채용하는 임시직 1명: 600,000원 * 3개월 * 1명 = 1,800,000원</t>
    <phoneticPr fontId="3" type="noConversion"/>
  </si>
  <si>
    <t xml:space="preserve"> - 교통비 : 100,000원 * 12개월 = 1,200,000원</t>
    <phoneticPr fontId="3" type="noConversion"/>
  </si>
  <si>
    <t xml:space="preserve"> - 소식지 격월 발행료(디자인/ 인쇄 등) : 1,100,000원 * 6개월 = 6,600,000원
 - 건물 관리비(승강기 유지보수료/ 경비료 등) : 300,000원 * 12개월 = 3,600,000원
 - 세무기장료/ 법인조정료 : 192,500원 * 12개월 = 2,310,000원
 - 사무용품비 : 50,000원 * 12개월 = 600,000원
 - 소모품비 : 100,000원 * 12개월 = 1,200,000원
 - 수선비 : 200,000원 * 12개월 = 2,400,000원
 - 복합기 임대료 : 66,000원 * 12개월 = 792,000원
 - CMS 수수료 : 148,000원 * 12개월 = 1,776,000원
 - CMS 이용료 : 44,000원 * 12개월 = 528,000원
 - 복지종합시스템 엔컴 : 88,000원 * 12개월 = 1,056,000원
 - 정수기렌탈 : 33,000원 * 12개월 = 396,000원
 - 기타 수수료 : 720,000원
 - 원룸 중개 수수료 : 330,000원 * 10채 = 3,300,000원
 - 한벗재단 홈페이지 리뉴얼 : 5,000,000원</t>
    <phoneticPr fontId="3" type="noConversion"/>
  </si>
  <si>
    <t xml:space="preserve"> - 차량보험료, 건물화재보험, 승강기배상보험 : 2,300,000원
 - 자동차세 : 550,000원
 - 재산세 : 1,400,000원 * 2회 = 2,800,000원
 - 주민세 : 62,500원
 - 종합부동산세 : 4,000,000원</t>
    <phoneticPr fontId="3" type="noConversion"/>
  </si>
  <si>
    <t xml:space="preserve"> - 산하시설 전출금(한벗주간보호): 4,000,000원 (CMS)</t>
    <phoneticPr fontId="3" type="noConversion"/>
  </si>
  <si>
    <t xml:space="preserve"> * 사무국 직원 중도입사에 따른 제수당 금액 조정</t>
    <phoneticPr fontId="3" type="noConversion"/>
  </si>
  <si>
    <t xml:space="preserve"> * 사무국 직원 중도퇴사에 따른 급여 금액 조정</t>
    <phoneticPr fontId="3" type="noConversion"/>
  </si>
  <si>
    <t xml:space="preserve"> - 일반후생비 : 600,000원
 - 식당운영비 : 식자재비(쌀/기타) : 1,000,000원 * 12개월 = 1,200,000원 </t>
    <phoneticPr fontId="3" type="noConversion"/>
  </si>
  <si>
    <t xml:space="preserve"> * 화재안전보강공사의 보조금 편성분 선지출 및 공사대금 상승을 반영한 금액 조정</t>
    <phoneticPr fontId="3" type="noConversion"/>
  </si>
  <si>
    <t xml:space="preserve"> - 전기요금 : 250,000원 * 12개월 = 3,000,000원
 - 상하수도요금 : 240,000원 * 6개월 = 1,440,000원
 - 도시가스요금 : 30,000원 * 12개월 = 360,000원
 - 전화요금 (KT) : 170,000원 * 12개월 = 2,040,000원
 - 전화요금 (LG) : 36,800원 * 12개월 = 441,600원
 - 우편료 : 700,000원 * 6개월 = 4,200,000원</t>
    <phoneticPr fontId="3" type="noConversion"/>
  </si>
  <si>
    <t xml:space="preserve"> - 한벗투어 사회적기업 설립 : 43,440,000원
 - 보조공학센터 (유모차, 휠체어 등) : 2,000,000원
 - 장애인마사지 (피부미용) : 1,500,000원</t>
    <phoneticPr fontId="3" type="noConversion"/>
  </si>
  <si>
    <t xml:space="preserve"> - 휠체어 날개달기 및 미얀마 지원 : 23,700,000원
 - 미얀마 희생자 지원 : 2,000,000원</t>
    <phoneticPr fontId="3" type="noConversion"/>
  </si>
  <si>
    <t xml:space="preserve"> - 하나캐피탈(버스구입비), 카드론 상환 포함: 1,550,190 * 6개월 = 9,361,740원
 - 404호 원룸 보증금 상환 : 1,333,333 * 6개월 = 8,000,000원
 - 404호 원룸 보증금 일시상환 : 76,000,000 * 1회 = 76,000,000원</t>
    <phoneticPr fontId="3" type="noConversion"/>
  </si>
  <si>
    <t xml:space="preserve"> * 404호 원룸 일시 상환을 위한 예비비 금액 조정</t>
    <phoneticPr fontId="3" type="noConversion"/>
  </si>
  <si>
    <t xml:space="preserve"> * 404호 원룸 일시 상환을 위한 원금상환금 금액 조정</t>
    <phoneticPr fontId="3" type="noConversion"/>
  </si>
  <si>
    <t xml:space="preserve"> - 국민은행 대출금 이자비용 : 170,000,000원 * 3.71% = 6,307,000원
                                     60,000,000원 * 6.78% = 4,068,000원
                                     20,000,000원 * 6.49% = 1,298,000원
 - 기타 대출금(버스구입) 이자비용 : 150,600원</t>
    <phoneticPr fontId="3" type="noConversion"/>
  </si>
  <si>
    <t xml:space="preserve"> - 산하시설 전출금(한벗둥지): 35,000,000원 (CMS)</t>
    <phoneticPr fontId="3" type="noConversion"/>
  </si>
  <si>
    <t xml:space="preserve"> * 예산편성대비 월별 CMS 이체 전출금의 초과가 예상되어 금액 조정
   (월평균 290~300만원 사이 금액 전출)</t>
    <phoneticPr fontId="3" type="noConversion"/>
  </si>
  <si>
    <t>2. 한벗재단 2022년도 제 1차 추경 세입세출 총괄표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</si>
</sst>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 "/>
    <numFmt numFmtId="177" formatCode="_-* #,##0.0_-;\-* #,##0.0_-;_-* &quot;-&quot;_-;_-@_-"/>
    <numFmt numFmtId="178" formatCode="_-* #,##0.0_-;\-* #,##0.0_-;_-* &quot;-&quot;?_-;_-@_-"/>
  </numFmts>
  <fonts count="4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08서울한강체 M"/>
      <family val="1"/>
      <charset val="129"/>
    </font>
    <font>
      <sz val="9"/>
      <name val="08서울한강체 M"/>
      <family val="1"/>
      <charset val="129"/>
    </font>
    <font>
      <sz val="11"/>
      <color indexed="8"/>
      <name val="바탕"/>
      <family val="1"/>
      <charset val="129"/>
    </font>
    <font>
      <sz val="11"/>
      <color indexed="9"/>
      <name val="바탕"/>
      <family val="1"/>
      <charset val="129"/>
    </font>
    <font>
      <sz val="11"/>
      <color indexed="10"/>
      <name val="바탕"/>
      <family val="1"/>
      <charset val="129"/>
    </font>
    <font>
      <b/>
      <sz val="11"/>
      <color indexed="52"/>
      <name val="바탕"/>
      <family val="1"/>
      <charset val="129"/>
    </font>
    <font>
      <sz val="11"/>
      <color indexed="20"/>
      <name val="바탕"/>
      <family val="1"/>
      <charset val="129"/>
    </font>
    <font>
      <sz val="11"/>
      <color indexed="60"/>
      <name val="바탕"/>
      <family val="1"/>
      <charset val="129"/>
    </font>
    <font>
      <i/>
      <sz val="11"/>
      <color indexed="23"/>
      <name val="바탕"/>
      <family val="1"/>
      <charset val="129"/>
    </font>
    <font>
      <b/>
      <sz val="11"/>
      <color indexed="9"/>
      <name val="바탕"/>
      <family val="1"/>
      <charset val="129"/>
    </font>
    <font>
      <b/>
      <i/>
      <sz val="10"/>
      <name val="Arial"/>
      <family val="2"/>
    </font>
    <font>
      <sz val="11"/>
      <color indexed="52"/>
      <name val="바탕"/>
      <family val="1"/>
      <charset val="129"/>
    </font>
    <font>
      <b/>
      <sz val="11"/>
      <color indexed="8"/>
      <name val="바탕"/>
      <family val="1"/>
      <charset val="129"/>
    </font>
    <font>
      <sz val="11"/>
      <color indexed="62"/>
      <name val="바탕"/>
      <family val="1"/>
      <charset val="129"/>
    </font>
    <font>
      <b/>
      <sz val="15"/>
      <color indexed="62"/>
      <name val="바탕"/>
      <family val="1"/>
      <charset val="129"/>
    </font>
    <font>
      <b/>
      <sz val="18"/>
      <color indexed="62"/>
      <name val="맑은 고딕"/>
      <family val="3"/>
      <charset val="129"/>
    </font>
    <font>
      <b/>
      <sz val="13"/>
      <color indexed="62"/>
      <name val="바탕"/>
      <family val="1"/>
      <charset val="129"/>
    </font>
    <font>
      <b/>
      <sz val="11"/>
      <color indexed="62"/>
      <name val="바탕"/>
      <family val="1"/>
      <charset val="129"/>
    </font>
    <font>
      <sz val="11"/>
      <color indexed="17"/>
      <name val="바탕"/>
      <family val="1"/>
      <charset val="129"/>
    </font>
    <font>
      <b/>
      <sz val="11"/>
      <color indexed="63"/>
      <name val="바탕"/>
      <family val="1"/>
      <charset val="129"/>
    </font>
    <font>
      <sz val="10"/>
      <name val="Arial"/>
      <family val="2"/>
    </font>
    <font>
      <b/>
      <sz val="11"/>
      <name val="돋움"/>
      <family val="3"/>
      <charset val="129"/>
    </font>
    <font>
      <b/>
      <sz val="11"/>
      <color rgb="FFFF0000"/>
      <name val="돋움"/>
      <family val="3"/>
      <charset val="129"/>
    </font>
    <font>
      <b/>
      <u/>
      <sz val="20"/>
      <name val="서울남산체 M"/>
      <family val="1"/>
      <charset val="129"/>
    </font>
    <font>
      <sz val="11"/>
      <name val="서울남산체 M"/>
      <family val="1"/>
      <charset val="129"/>
    </font>
    <font>
      <sz val="10"/>
      <name val="서울남산체 M"/>
      <family val="1"/>
      <charset val="129"/>
    </font>
    <font>
      <b/>
      <sz val="9"/>
      <color indexed="8"/>
      <name val="서울남산체 M"/>
      <family val="1"/>
      <charset val="129"/>
    </font>
    <font>
      <sz val="9"/>
      <name val="서울남산체 M"/>
      <family val="1"/>
      <charset val="129"/>
    </font>
    <font>
      <sz val="9"/>
      <color indexed="8"/>
      <name val="서울남산체 M"/>
      <family val="1"/>
      <charset val="129"/>
    </font>
    <font>
      <b/>
      <sz val="9"/>
      <name val="서울남산체 M"/>
      <family val="1"/>
      <charset val="129"/>
    </font>
    <font>
      <sz val="12"/>
      <name val="서울남산체 M"/>
      <family val="1"/>
      <charset val="129"/>
    </font>
    <font>
      <sz val="12"/>
      <color indexed="8"/>
      <name val="서울남산체 M"/>
      <family val="1"/>
      <charset val="129"/>
    </font>
    <font>
      <b/>
      <sz val="12"/>
      <name val="서울남산체 M"/>
      <family val="1"/>
      <charset val="129"/>
    </font>
    <font>
      <b/>
      <sz val="12"/>
      <color indexed="8"/>
      <name val="서울남산체 M"/>
      <family val="1"/>
      <charset val="129"/>
    </font>
    <font>
      <b/>
      <sz val="10"/>
      <color indexed="8"/>
      <name val="서울남산체 M"/>
      <family val="1"/>
      <charset val="129"/>
    </font>
    <font>
      <sz val="10"/>
      <color indexed="8"/>
      <name val="서울남산체 M"/>
      <family val="1"/>
      <charset val="129"/>
    </font>
    <font>
      <b/>
      <sz val="10"/>
      <name val="서울남산체 M"/>
      <family val="1"/>
      <charset val="129"/>
    </font>
    <font>
      <sz val="11"/>
      <color indexed="8"/>
      <name val="서울남산체 M"/>
      <family val="1"/>
      <charset val="129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0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1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0" borderId="0"/>
    <xf numFmtId="0" fontId="2" fillId="0" borderId="0">
      <alignment vertical="center"/>
    </xf>
    <xf numFmtId="0" fontId="1" fillId="0" borderId="0">
      <alignment vertical="center"/>
    </xf>
  </cellStyleXfs>
  <cellXfs count="260">
    <xf numFmtId="0" fontId="0" fillId="0" borderId="0" xfId="0">
      <alignment vertical="center"/>
    </xf>
    <xf numFmtId="41" fontId="0" fillId="0" borderId="0" xfId="0" applyNumberFormat="1">
      <alignment vertical="center"/>
    </xf>
    <xf numFmtId="0" fontId="4" fillId="0" borderId="0" xfId="0" applyFont="1">
      <alignment vertical="center"/>
    </xf>
    <xf numFmtId="41" fontId="2" fillId="0" borderId="0" xfId="1" applyFont="1" applyAlignment="1">
      <alignment horizontal="right" vertical="center"/>
    </xf>
    <xf numFmtId="41" fontId="2" fillId="0" borderId="0" xfId="1" applyFont="1" applyAlignment="1">
      <alignment horizontal="center" vertical="center"/>
    </xf>
    <xf numFmtId="178" fontId="2" fillId="0" borderId="0" xfId="1" applyNumberFormat="1" applyFont="1" applyAlignment="1">
      <alignment horizontal="right" vertical="center"/>
    </xf>
    <xf numFmtId="0" fontId="25" fillId="0" borderId="0" xfId="0" applyFont="1">
      <alignment vertical="center"/>
    </xf>
    <xf numFmtId="0" fontId="2" fillId="0" borderId="0" xfId="0" applyFont="1">
      <alignment vertical="center"/>
    </xf>
    <xf numFmtId="177" fontId="5" fillId="0" borderId="0" xfId="1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25" fillId="0" borderId="0" xfId="0" applyFont="1" applyFill="1">
      <alignment vertical="center"/>
    </xf>
    <xf numFmtId="41" fontId="2" fillId="0" borderId="0" xfId="1" applyFont="1" applyFill="1" applyAlignment="1">
      <alignment horizontal="center" vertical="center"/>
    </xf>
    <xf numFmtId="41" fontId="0" fillId="0" borderId="0" xfId="0" applyNumberFormat="1" applyFill="1">
      <alignment vertical="center"/>
    </xf>
    <xf numFmtId="0" fontId="2" fillId="0" borderId="0" xfId="0" applyFont="1" applyFill="1">
      <alignment vertical="center"/>
    </xf>
    <xf numFmtId="177" fontId="5" fillId="0" borderId="0" xfId="1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3" fontId="0" fillId="0" borderId="0" xfId="0" applyNumberFormat="1" applyFill="1">
      <alignment vertical="center"/>
    </xf>
    <xf numFmtId="41" fontId="2" fillId="0" borderId="0" xfId="0" applyNumberFormat="1" applyFont="1">
      <alignment vertical="center"/>
    </xf>
    <xf numFmtId="41" fontId="2" fillId="0" borderId="0" xfId="1" applyFont="1" applyAlignment="1">
      <alignment vertical="center"/>
    </xf>
    <xf numFmtId="0" fontId="25" fillId="0" borderId="57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0" borderId="0" xfId="0" applyFont="1">
      <alignment vertical="center"/>
    </xf>
    <xf numFmtId="41" fontId="29" fillId="0" borderId="0" xfId="1" applyFont="1" applyBorder="1" applyAlignment="1">
      <alignment horizontal="right" vertical="center"/>
    </xf>
    <xf numFmtId="49" fontId="33" fillId="0" borderId="37" xfId="0" applyNumberFormat="1" applyFont="1" applyFill="1" applyBorder="1" applyAlignment="1">
      <alignment horizontal="left" vertical="center"/>
    </xf>
    <xf numFmtId="49" fontId="31" fillId="0" borderId="37" xfId="0" applyNumberFormat="1" applyFont="1" applyFill="1" applyBorder="1" applyAlignment="1">
      <alignment horizontal="left" vertical="center" wrapText="1"/>
    </xf>
    <xf numFmtId="49" fontId="31" fillId="0" borderId="37" xfId="0" applyNumberFormat="1" applyFont="1" applyBorder="1" applyAlignment="1">
      <alignment horizontal="left" vertical="center" wrapText="1"/>
    </xf>
    <xf numFmtId="49" fontId="31" fillId="0" borderId="35" xfId="0" applyNumberFormat="1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41" fontId="34" fillId="0" borderId="2" xfId="1" applyFont="1" applyFill="1" applyBorder="1" applyAlignment="1">
      <alignment horizontal="right" vertical="center"/>
    </xf>
    <xf numFmtId="41" fontId="34" fillId="0" borderId="5" xfId="1" applyFont="1" applyFill="1" applyBorder="1" applyAlignment="1">
      <alignment horizontal="right" vertical="center"/>
    </xf>
    <xf numFmtId="41" fontId="35" fillId="0" borderId="2" xfId="1" applyFont="1" applyFill="1" applyBorder="1" applyAlignment="1">
      <alignment vertical="center" wrapText="1"/>
    </xf>
    <xf numFmtId="178" fontId="35" fillId="0" borderId="25" xfId="1" applyNumberFormat="1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 wrapText="1"/>
    </xf>
    <xf numFmtId="41" fontId="35" fillId="0" borderId="5" xfId="1" applyFont="1" applyFill="1" applyBorder="1" applyAlignment="1">
      <alignment vertical="center" wrapText="1"/>
    </xf>
    <xf numFmtId="41" fontId="34" fillId="0" borderId="5" xfId="1" applyFont="1" applyFill="1" applyBorder="1" applyAlignment="1">
      <alignment vertical="center" wrapText="1"/>
    </xf>
    <xf numFmtId="0" fontId="34" fillId="0" borderId="7" xfId="0" applyFont="1" applyBorder="1" applyAlignment="1">
      <alignment horizontal="center" vertical="center"/>
    </xf>
    <xf numFmtId="41" fontId="34" fillId="0" borderId="0" xfId="1" applyFont="1" applyBorder="1" applyAlignment="1">
      <alignment horizontal="right" vertical="center"/>
    </xf>
    <xf numFmtId="41" fontId="37" fillId="2" borderId="1" xfId="1" applyFont="1" applyFill="1" applyBorder="1" applyAlignment="1">
      <alignment horizontal="center" vertical="center" wrapText="1"/>
    </xf>
    <xf numFmtId="178" fontId="37" fillId="2" borderId="24" xfId="1" applyNumberFormat="1" applyFont="1" applyFill="1" applyBorder="1" applyAlignment="1">
      <alignment horizontal="center" vertical="center" wrapText="1"/>
    </xf>
    <xf numFmtId="41" fontId="38" fillId="2" borderId="32" xfId="1" applyFont="1" applyFill="1" applyBorder="1" applyAlignment="1">
      <alignment vertical="center" wrapText="1"/>
    </xf>
    <xf numFmtId="41" fontId="37" fillId="2" borderId="32" xfId="1" applyFont="1" applyFill="1" applyBorder="1" applyAlignment="1">
      <alignment vertical="center" wrapText="1"/>
    </xf>
    <xf numFmtId="178" fontId="37" fillId="2" borderId="33" xfId="1" applyNumberFormat="1" applyFont="1" applyFill="1" applyBorder="1" applyAlignment="1">
      <alignment horizontal="center" vertical="center" wrapText="1"/>
    </xf>
    <xf numFmtId="41" fontId="36" fillId="2" borderId="1" xfId="1" applyFont="1" applyFill="1" applyBorder="1" applyAlignment="1">
      <alignment horizontal="center" vertical="center" wrapText="1"/>
    </xf>
    <xf numFmtId="177" fontId="36" fillId="2" borderId="20" xfId="1" applyNumberFormat="1" applyFont="1" applyFill="1" applyBorder="1" applyAlignment="1">
      <alignment horizontal="center" vertical="center" wrapText="1"/>
    </xf>
    <xf numFmtId="41" fontId="36" fillId="0" borderId="2" xfId="1" applyFont="1" applyFill="1" applyBorder="1" applyAlignment="1">
      <alignment horizontal="center" vertical="center"/>
    </xf>
    <xf numFmtId="177" fontId="36" fillId="0" borderId="26" xfId="1" applyNumberFormat="1" applyFont="1" applyFill="1" applyBorder="1" applyAlignment="1">
      <alignment horizontal="center" vertical="center"/>
    </xf>
    <xf numFmtId="41" fontId="36" fillId="0" borderId="5" xfId="1" applyFont="1" applyFill="1" applyBorder="1" applyAlignment="1">
      <alignment horizontal="center" vertical="center"/>
    </xf>
    <xf numFmtId="41" fontId="36" fillId="0" borderId="6" xfId="1" applyFont="1" applyFill="1" applyBorder="1" applyAlignment="1">
      <alignment horizontal="center" vertical="center" wrapText="1"/>
    </xf>
    <xf numFmtId="177" fontId="36" fillId="0" borderId="5" xfId="1" applyNumberFormat="1" applyFont="1" applyFill="1" applyBorder="1" applyAlignment="1">
      <alignment horizontal="center" vertical="center"/>
    </xf>
    <xf numFmtId="41" fontId="34" fillId="0" borderId="5" xfId="1" applyFont="1" applyFill="1" applyBorder="1" applyAlignment="1">
      <alignment horizontal="center" vertical="center"/>
    </xf>
    <xf numFmtId="41" fontId="34" fillId="0" borderId="6" xfId="1" applyFont="1" applyFill="1" applyBorder="1" applyAlignment="1">
      <alignment horizontal="center" vertical="center" wrapText="1"/>
    </xf>
    <xf numFmtId="177" fontId="34" fillId="0" borderId="5" xfId="1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center" vertical="center" wrapText="1"/>
    </xf>
    <xf numFmtId="41" fontId="34" fillId="0" borderId="8" xfId="1" applyFont="1" applyFill="1" applyBorder="1" applyAlignment="1">
      <alignment horizontal="center" vertical="center"/>
    </xf>
    <xf numFmtId="41" fontId="34" fillId="0" borderId="9" xfId="1" applyFont="1" applyFill="1" applyBorder="1" applyAlignment="1">
      <alignment horizontal="center" vertical="center" wrapText="1"/>
    </xf>
    <xf numFmtId="41" fontId="38" fillId="2" borderId="1" xfId="1" applyFont="1" applyFill="1" applyBorder="1" applyAlignment="1">
      <alignment horizontal="center" vertical="center" wrapText="1"/>
    </xf>
    <xf numFmtId="41" fontId="38" fillId="2" borderId="45" xfId="1" applyFont="1" applyFill="1" applyBorder="1" applyAlignment="1">
      <alignment horizontal="center" vertical="center" wrapText="1"/>
    </xf>
    <xf numFmtId="41" fontId="38" fillId="2" borderId="49" xfId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 wrapText="1"/>
    </xf>
    <xf numFmtId="41" fontId="29" fillId="0" borderId="2" xfId="1" applyFont="1" applyFill="1" applyBorder="1" applyAlignment="1">
      <alignment horizontal="right" vertical="center"/>
    </xf>
    <xf numFmtId="41" fontId="39" fillId="0" borderId="3" xfId="1" applyFont="1" applyFill="1" applyBorder="1" applyAlignment="1">
      <alignment vertical="center" wrapText="1"/>
    </xf>
    <xf numFmtId="41" fontId="40" fillId="3" borderId="2" xfId="1" applyFont="1" applyFill="1" applyBorder="1" applyAlignment="1">
      <alignment horizontal="center" vertical="center"/>
    </xf>
    <xf numFmtId="41" fontId="38" fillId="3" borderId="50" xfId="1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 wrapText="1"/>
    </xf>
    <xf numFmtId="41" fontId="29" fillId="0" borderId="5" xfId="1" applyFont="1" applyFill="1" applyBorder="1" applyAlignment="1">
      <alignment vertical="center"/>
    </xf>
    <xf numFmtId="41" fontId="39" fillId="0" borderId="6" xfId="1" applyFont="1" applyFill="1" applyBorder="1" applyAlignment="1">
      <alignment vertical="center" wrapText="1"/>
    </xf>
    <xf numFmtId="41" fontId="40" fillId="0" borderId="5" xfId="1" applyFont="1" applyFill="1" applyBorder="1" applyAlignment="1">
      <alignment horizontal="center" vertical="center"/>
    </xf>
    <xf numFmtId="41" fontId="38" fillId="3" borderId="37" xfId="1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41" fontId="29" fillId="0" borderId="5" xfId="1" applyFont="1" applyFill="1" applyBorder="1" applyAlignment="1">
      <alignment horizontal="center" vertical="center"/>
    </xf>
    <xf numFmtId="41" fontId="39" fillId="3" borderId="37" xfId="1" applyFont="1" applyFill="1" applyBorder="1" applyAlignment="1">
      <alignment horizontal="center" vertical="center" wrapText="1"/>
    </xf>
    <xf numFmtId="41" fontId="39" fillId="0" borderId="6" xfId="1" applyFont="1" applyBorder="1" applyAlignment="1">
      <alignment vertical="center" wrapText="1"/>
    </xf>
    <xf numFmtId="41" fontId="29" fillId="0" borderId="5" xfId="1" applyFont="1" applyBorder="1" applyAlignment="1">
      <alignment horizontal="center" vertical="center"/>
    </xf>
    <xf numFmtId="41" fontId="39" fillId="0" borderId="5" xfId="1" applyFont="1" applyBorder="1" applyAlignment="1">
      <alignment vertical="center" wrapText="1"/>
    </xf>
    <xf numFmtId="41" fontId="39" fillId="0" borderId="5" xfId="1" applyFont="1" applyFill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29" fillId="0" borderId="5" xfId="0" applyFont="1" applyBorder="1">
      <alignment vertical="center"/>
    </xf>
    <xf numFmtId="41" fontId="29" fillId="0" borderId="5" xfId="1" applyFont="1" applyBorder="1">
      <alignment vertical="center"/>
    </xf>
    <xf numFmtId="41" fontId="39" fillId="0" borderId="5" xfId="1" applyFont="1" applyBorder="1" applyAlignment="1">
      <alignment horizontal="right" vertical="center" wrapText="1"/>
    </xf>
    <xf numFmtId="41" fontId="39" fillId="0" borderId="6" xfId="1" applyFont="1" applyBorder="1" applyAlignment="1">
      <alignment horizontal="right" vertical="center" wrapText="1"/>
    </xf>
    <xf numFmtId="41" fontId="40" fillId="3" borderId="5" xfId="1" applyFont="1" applyFill="1" applyBorder="1" applyAlignment="1">
      <alignment horizontal="center" vertical="center"/>
    </xf>
    <xf numFmtId="41" fontId="29" fillId="0" borderId="5" xfId="1" applyFont="1" applyBorder="1" applyAlignment="1">
      <alignment horizontal="right" vertical="center"/>
    </xf>
    <xf numFmtId="41" fontId="29" fillId="0" borderId="6" xfId="1" applyFont="1" applyBorder="1" applyAlignment="1">
      <alignment horizontal="right" vertical="center"/>
    </xf>
    <xf numFmtId="0" fontId="29" fillId="0" borderId="5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39" fillId="0" borderId="8" xfId="0" applyFont="1" applyBorder="1" applyAlignment="1">
      <alignment vertical="center" wrapText="1"/>
    </xf>
    <xf numFmtId="41" fontId="39" fillId="0" borderId="8" xfId="0" applyNumberFormat="1" applyFont="1" applyBorder="1" applyAlignment="1">
      <alignment vertical="center" wrapText="1"/>
    </xf>
    <xf numFmtId="41" fontId="39" fillId="0" borderId="8" xfId="1" applyFont="1" applyBorder="1" applyAlignment="1">
      <alignment horizontal="right" vertical="center" wrapText="1"/>
    </xf>
    <xf numFmtId="41" fontId="39" fillId="0" borderId="9" xfId="1" applyFont="1" applyBorder="1" applyAlignment="1">
      <alignment horizontal="right" vertical="center" wrapText="1"/>
    </xf>
    <xf numFmtId="0" fontId="29" fillId="0" borderId="8" xfId="0" applyFont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 wrapText="1"/>
    </xf>
    <xf numFmtId="41" fontId="29" fillId="0" borderId="8" xfId="1" applyFont="1" applyFill="1" applyBorder="1" applyAlignment="1">
      <alignment horizontal="center" vertical="center"/>
    </xf>
    <xf numFmtId="41" fontId="39" fillId="3" borderId="35" xfId="1" applyFont="1" applyFill="1" applyBorder="1" applyAlignment="1">
      <alignment horizontal="center" vertical="center" wrapText="1"/>
    </xf>
    <xf numFmtId="0" fontId="39" fillId="20" borderId="8" xfId="0" applyFont="1" applyFill="1" applyBorder="1" applyAlignment="1">
      <alignment horizontal="center" vertical="center" wrapText="1"/>
    </xf>
    <xf numFmtId="41" fontId="38" fillId="3" borderId="35" xfId="1" applyFont="1" applyFill="1" applyBorder="1" applyAlignment="1">
      <alignment horizontal="center" vertical="center" wrapText="1"/>
    </xf>
    <xf numFmtId="41" fontId="38" fillId="2" borderId="38" xfId="1" applyFont="1" applyFill="1" applyBorder="1" applyAlignment="1">
      <alignment vertical="center" wrapText="1"/>
    </xf>
    <xf numFmtId="41" fontId="40" fillId="2" borderId="32" xfId="1" applyFont="1" applyFill="1" applyBorder="1" applyAlignment="1">
      <alignment horizontal="center" vertical="center"/>
    </xf>
    <xf numFmtId="41" fontId="38" fillId="2" borderId="39" xfId="1" applyFont="1" applyFill="1" applyBorder="1" applyAlignment="1">
      <alignment horizontal="center" vertical="center" wrapText="1"/>
    </xf>
    <xf numFmtId="41" fontId="34" fillId="0" borderId="2" xfId="1" applyFont="1" applyFill="1" applyBorder="1" applyAlignment="1">
      <alignment horizontal="center" vertical="center"/>
    </xf>
    <xf numFmtId="41" fontId="40" fillId="0" borderId="2" xfId="1" applyFont="1" applyFill="1" applyBorder="1" applyAlignment="1">
      <alignment horizontal="center" vertical="center"/>
    </xf>
    <xf numFmtId="41" fontId="29" fillId="0" borderId="2" xfId="1" applyFont="1" applyFill="1" applyBorder="1" applyAlignment="1">
      <alignment horizontal="center" vertical="center"/>
    </xf>
    <xf numFmtId="41" fontId="36" fillId="2" borderId="32" xfId="1" applyFont="1" applyFill="1" applyBorder="1" applyAlignment="1">
      <alignment horizontal="center" vertical="center"/>
    </xf>
    <xf numFmtId="41" fontId="36" fillId="2" borderId="38" xfId="1" applyFont="1" applyFill="1" applyBorder="1" applyAlignment="1">
      <alignment horizontal="center" vertical="center" wrapText="1"/>
    </xf>
    <xf numFmtId="177" fontId="36" fillId="2" borderId="32" xfId="1" applyNumberFormat="1" applyFont="1" applyFill="1" applyBorder="1" applyAlignment="1">
      <alignment horizontal="center" vertical="center"/>
    </xf>
    <xf numFmtId="49" fontId="31" fillId="2" borderId="39" xfId="0" applyNumberFormat="1" applyFont="1" applyFill="1" applyBorder="1" applyAlignment="1">
      <alignment horizontal="left" vertical="center"/>
    </xf>
    <xf numFmtId="0" fontId="39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41" fontId="36" fillId="0" borderId="3" xfId="1" applyFont="1" applyFill="1" applyBorder="1" applyAlignment="1">
      <alignment horizontal="center" vertical="center"/>
    </xf>
    <xf numFmtId="41" fontId="34" fillId="0" borderId="3" xfId="1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 wrapText="1"/>
    </xf>
    <xf numFmtId="41" fontId="29" fillId="0" borderId="0" xfId="1" applyFont="1" applyBorder="1" applyAlignment="1">
      <alignment horizontal="right" vertical="center"/>
    </xf>
    <xf numFmtId="0" fontId="35" fillId="0" borderId="8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49" fontId="29" fillId="0" borderId="37" xfId="1" applyNumberFormat="1" applyFont="1" applyFill="1" applyBorder="1" applyAlignment="1">
      <alignment horizontal="left" vertical="center" wrapText="1"/>
    </xf>
    <xf numFmtId="41" fontId="37" fillId="2" borderId="39" xfId="1" applyFont="1" applyFill="1" applyBorder="1" applyAlignment="1">
      <alignment vertical="center" wrapText="1"/>
    </xf>
    <xf numFmtId="49" fontId="29" fillId="0" borderId="26" xfId="1" applyNumberFormat="1" applyFont="1" applyFill="1" applyBorder="1" applyAlignment="1">
      <alignment horizontal="left" vertical="center" wrapText="1"/>
    </xf>
    <xf numFmtId="49" fontId="29" fillId="0" borderId="36" xfId="1" applyNumberFormat="1" applyFont="1" applyFill="1" applyBorder="1" applyAlignment="1">
      <alignment horizontal="left" vertical="center" wrapText="1"/>
    </xf>
    <xf numFmtId="49" fontId="29" fillId="0" borderId="5" xfId="1" applyNumberFormat="1" applyFont="1" applyFill="1" applyBorder="1" applyAlignment="1">
      <alignment horizontal="left" vertical="center" wrapText="1"/>
    </xf>
    <xf numFmtId="49" fontId="29" fillId="0" borderId="8" xfId="1" applyNumberFormat="1" applyFont="1" applyFill="1" applyBorder="1" applyAlignment="1">
      <alignment horizontal="left" vertical="center" wrapText="1"/>
    </xf>
    <xf numFmtId="49" fontId="29" fillId="0" borderId="35" xfId="1" applyNumberFormat="1" applyFont="1" applyFill="1" applyBorder="1" applyAlignment="1">
      <alignment horizontal="left" vertical="center" wrapText="1"/>
    </xf>
    <xf numFmtId="49" fontId="28" fillId="0" borderId="37" xfId="1" applyNumberFormat="1" applyFont="1" applyFill="1" applyBorder="1" applyAlignment="1">
      <alignment horizontal="left" vertical="center" wrapText="1"/>
    </xf>
    <xf numFmtId="49" fontId="31" fillId="0" borderId="5" xfId="0" applyNumberFormat="1" applyFont="1" applyFill="1" applyBorder="1" applyAlignment="1">
      <alignment horizontal="left" vertical="center"/>
    </xf>
    <xf numFmtId="49" fontId="31" fillId="0" borderId="37" xfId="0" applyNumberFormat="1" applyFont="1" applyFill="1" applyBorder="1" applyAlignment="1">
      <alignment horizontal="left" vertical="center"/>
    </xf>
    <xf numFmtId="49" fontId="33" fillId="0" borderId="5" xfId="0" applyNumberFormat="1" applyFont="1" applyFill="1" applyBorder="1" applyAlignment="1">
      <alignment horizontal="left" vertical="center"/>
    </xf>
    <xf numFmtId="49" fontId="31" fillId="0" borderId="5" xfId="0" applyNumberFormat="1" applyFont="1" applyFill="1" applyBorder="1" applyAlignment="1">
      <alignment horizontal="left" vertical="center" wrapText="1"/>
    </xf>
    <xf numFmtId="49" fontId="31" fillId="0" borderId="5" xfId="0" applyNumberFormat="1" applyFont="1" applyBorder="1" applyAlignment="1">
      <alignment horizontal="left" vertical="center" wrapText="1"/>
    </xf>
    <xf numFmtId="49" fontId="31" fillId="0" borderId="2" xfId="0" applyNumberFormat="1" applyFont="1" applyFill="1" applyBorder="1" applyAlignment="1">
      <alignment horizontal="left" vertical="center"/>
    </xf>
    <xf numFmtId="49" fontId="31" fillId="0" borderId="50" xfId="0" applyNumberFormat="1" applyFont="1" applyFill="1" applyBorder="1" applyAlignment="1">
      <alignment horizontal="left" vertical="center"/>
    </xf>
    <xf numFmtId="49" fontId="31" fillId="0" borderId="8" xfId="0" applyNumberFormat="1" applyFont="1" applyFill="1" applyBorder="1" applyAlignment="1">
      <alignment horizontal="left" vertical="center" wrapText="1"/>
    </xf>
    <xf numFmtId="49" fontId="31" fillId="2" borderId="32" xfId="0" applyNumberFormat="1" applyFont="1" applyFill="1" applyBorder="1" applyAlignment="1">
      <alignment horizontal="left" vertical="center"/>
    </xf>
    <xf numFmtId="0" fontId="34" fillId="0" borderId="5" xfId="0" applyFont="1" applyFill="1" applyBorder="1" applyAlignment="1">
      <alignment horizontal="center" vertical="center" wrapText="1"/>
    </xf>
    <xf numFmtId="0" fontId="31" fillId="0" borderId="5" xfId="0" applyNumberFormat="1" applyFont="1" applyFill="1" applyBorder="1" applyAlignment="1">
      <alignment horizontal="left" vertical="center" wrapText="1"/>
    </xf>
    <xf numFmtId="0" fontId="31" fillId="0" borderId="37" xfId="0" applyNumberFormat="1" applyFont="1" applyFill="1" applyBorder="1" applyAlignment="1">
      <alignment horizontal="left" vertical="center" wrapText="1"/>
    </xf>
    <xf numFmtId="49" fontId="28" fillId="0" borderId="37" xfId="0" applyNumberFormat="1" applyFont="1" applyFill="1" applyBorder="1" applyAlignment="1">
      <alignment horizontal="left" vertical="center" wrapText="1"/>
    </xf>
    <xf numFmtId="49" fontId="28" fillId="0" borderId="37" xfId="0" applyNumberFormat="1" applyFont="1" applyFill="1" applyBorder="1" applyAlignment="1">
      <alignment horizontal="left" vertical="center"/>
    </xf>
    <xf numFmtId="49" fontId="32" fillId="0" borderId="5" xfId="1" applyNumberFormat="1" applyFont="1" applyFill="1" applyBorder="1" applyAlignment="1">
      <alignment horizontal="left" vertical="center" wrapText="1"/>
    </xf>
    <xf numFmtId="49" fontId="32" fillId="0" borderId="37" xfId="1" applyNumberFormat="1" applyFont="1" applyFill="1" applyBorder="1" applyAlignment="1">
      <alignment horizontal="left" vertical="center" wrapText="1"/>
    </xf>
    <xf numFmtId="41" fontId="39" fillId="0" borderId="37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/>
    </xf>
    <xf numFmtId="0" fontId="39" fillId="0" borderId="8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41" fontId="29" fillId="0" borderId="0" xfId="1" applyFont="1" applyBorder="1" applyAlignment="1">
      <alignment horizontal="right" vertical="center"/>
    </xf>
    <xf numFmtId="0" fontId="38" fillId="2" borderId="47" xfId="0" applyFont="1" applyFill="1" applyBorder="1" applyAlignment="1">
      <alignment horizontal="center" vertical="center" wrapText="1"/>
    </xf>
    <xf numFmtId="0" fontId="38" fillId="2" borderId="26" xfId="0" applyFont="1" applyFill="1" applyBorder="1" applyAlignment="1">
      <alignment horizontal="center" vertical="center" wrapText="1"/>
    </xf>
    <xf numFmtId="0" fontId="38" fillId="2" borderId="48" xfId="0" applyFont="1" applyFill="1" applyBorder="1" applyAlignment="1">
      <alignment horizontal="center" vertical="center" wrapText="1"/>
    </xf>
    <xf numFmtId="0" fontId="38" fillId="2" borderId="36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39" fillId="0" borderId="55" xfId="1" applyNumberFormat="1" applyFont="1" applyBorder="1" applyAlignment="1">
      <alignment horizontal="center" vertical="center" wrapText="1"/>
    </xf>
    <xf numFmtId="0" fontId="39" fillId="0" borderId="56" xfId="1" applyNumberFormat="1" applyFont="1" applyBorder="1" applyAlignment="1">
      <alignment horizontal="center" vertical="center" wrapText="1"/>
    </xf>
    <xf numFmtId="0" fontId="39" fillId="0" borderId="4" xfId="1" applyNumberFormat="1" applyFont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38" fillId="3" borderId="5" xfId="0" applyFont="1" applyFill="1" applyBorder="1" applyAlignment="1">
      <alignment horizontal="center" vertical="center" wrapText="1"/>
    </xf>
    <xf numFmtId="0" fontId="39" fillId="0" borderId="7" xfId="1" applyNumberFormat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9" fillId="0" borderId="10" xfId="1" applyNumberFormat="1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8" fillId="2" borderId="31" xfId="0" applyFont="1" applyFill="1" applyBorder="1" applyAlignment="1">
      <alignment horizontal="center" vertical="center" wrapText="1"/>
    </xf>
    <xf numFmtId="0" fontId="38" fillId="2" borderId="32" xfId="0" applyFont="1" applyFill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/>
    </xf>
    <xf numFmtId="0" fontId="36" fillId="0" borderId="40" xfId="0" applyFont="1" applyBorder="1" applyAlignment="1">
      <alignment horizontal="left" vertical="center"/>
    </xf>
    <xf numFmtId="0" fontId="37" fillId="2" borderId="8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wrapText="1"/>
    </xf>
    <xf numFmtId="0" fontId="37" fillId="2" borderId="54" xfId="0" applyFont="1" applyFill="1" applyBorder="1" applyAlignment="1">
      <alignment horizontal="center" vertical="center" wrapText="1"/>
    </xf>
    <xf numFmtId="0" fontId="37" fillId="2" borderId="53" xfId="0" applyFont="1" applyFill="1" applyBorder="1" applyAlignment="1">
      <alignment horizontal="center" vertical="center" wrapText="1"/>
    </xf>
    <xf numFmtId="0" fontId="37" fillId="2" borderId="43" xfId="0" applyFont="1" applyFill="1" applyBorder="1" applyAlignment="1">
      <alignment horizontal="center" vertical="center" wrapText="1"/>
    </xf>
    <xf numFmtId="0" fontId="37" fillId="2" borderId="27" xfId="0" applyFont="1" applyFill="1" applyBorder="1" applyAlignment="1">
      <alignment horizontal="center" vertical="center" wrapText="1"/>
    </xf>
    <xf numFmtId="0" fontId="37" fillId="2" borderId="44" xfId="0" applyFont="1" applyFill="1" applyBorder="1" applyAlignment="1">
      <alignment horizontal="center" vertical="center" wrapText="1"/>
    </xf>
    <xf numFmtId="41" fontId="37" fillId="2" borderId="9" xfId="1" applyFont="1" applyFill="1" applyBorder="1" applyAlignment="1">
      <alignment horizontal="center" vertical="center" wrapText="1"/>
    </xf>
    <xf numFmtId="41" fontId="37" fillId="2" borderId="20" xfId="1" applyFont="1" applyFill="1" applyBorder="1" applyAlignment="1">
      <alignment horizontal="center" vertical="center" wrapText="1"/>
    </xf>
    <xf numFmtId="0" fontId="37" fillId="2" borderId="28" xfId="0" applyFont="1" applyFill="1" applyBorder="1" applyAlignment="1">
      <alignment horizontal="center"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7" fillId="2" borderId="30" xfId="0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22" xfId="0" applyFont="1" applyFill="1" applyBorder="1" applyAlignment="1">
      <alignment horizontal="center" vertical="center" wrapText="1"/>
    </xf>
    <xf numFmtId="41" fontId="37" fillId="2" borderId="8" xfId="1" applyFont="1" applyFill="1" applyBorder="1" applyAlignment="1">
      <alignment horizontal="center" vertical="center" wrapText="1"/>
    </xf>
    <xf numFmtId="41" fontId="37" fillId="2" borderId="23" xfId="1" applyFont="1" applyFill="1" applyBorder="1" applyAlignment="1">
      <alignment horizontal="center" vertical="center" wrapText="1"/>
    </xf>
    <xf numFmtId="0" fontId="37" fillId="2" borderId="41" xfId="0" applyFont="1" applyFill="1" applyBorder="1" applyAlignment="1">
      <alignment horizontal="center" vertical="center" wrapText="1"/>
    </xf>
    <xf numFmtId="0" fontId="37" fillId="2" borderId="29" xfId="0" applyFont="1" applyFill="1" applyBorder="1" applyAlignment="1">
      <alignment horizontal="center" vertical="center" wrapText="1"/>
    </xf>
    <xf numFmtId="0" fontId="37" fillId="2" borderId="42" xfId="0" applyFont="1" applyFill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2" borderId="32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0" borderId="60" xfId="0" applyFont="1" applyBorder="1" applyAlignment="1">
      <alignment horizontal="center" vertical="center"/>
    </xf>
    <xf numFmtId="0" fontId="35" fillId="0" borderId="8" xfId="0" applyFont="1" applyFill="1" applyBorder="1" applyAlignment="1">
      <alignment horizontal="center" vertical="center" wrapText="1"/>
    </xf>
    <xf numFmtId="0" fontId="35" fillId="0" borderId="23" xfId="0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 wrapText="1"/>
    </xf>
    <xf numFmtId="41" fontId="35" fillId="0" borderId="7" xfId="1" applyFont="1" applyFill="1" applyBorder="1" applyAlignment="1">
      <alignment horizontal="center" vertical="center" wrapText="1"/>
    </xf>
    <xf numFmtId="41" fontId="35" fillId="0" borderId="10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/>
    </xf>
    <xf numFmtId="41" fontId="35" fillId="0" borderId="7" xfId="1" applyFont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 wrapText="1"/>
    </xf>
    <xf numFmtId="0" fontId="37" fillId="2" borderId="8" xfId="0" applyNumberFormat="1" applyFont="1" applyFill="1" applyBorder="1" applyAlignment="1">
      <alignment horizontal="center" vertical="center" wrapText="1"/>
    </xf>
    <xf numFmtId="0" fontId="37" fillId="2" borderId="23" xfId="0" applyNumberFormat="1" applyFont="1" applyFill="1" applyBorder="1" applyAlignment="1">
      <alignment horizontal="center" vertical="center" wrapText="1"/>
    </xf>
    <xf numFmtId="0" fontId="37" fillId="2" borderId="8" xfId="1" applyNumberFormat="1" applyFont="1" applyFill="1" applyBorder="1" applyAlignment="1">
      <alignment horizontal="center" vertical="center" wrapText="1"/>
    </xf>
    <xf numFmtId="0" fontId="37" fillId="2" borderId="23" xfId="1" applyNumberFormat="1" applyFont="1" applyFill="1" applyBorder="1" applyAlignment="1">
      <alignment horizontal="center" vertical="center" wrapText="1"/>
    </xf>
    <xf numFmtId="0" fontId="0" fillId="0" borderId="57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25" fillId="0" borderId="57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0" fillId="0" borderId="5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7" fillId="0" borderId="6" xfId="0" applyFont="1" applyFill="1" applyBorder="1" applyAlignment="1">
      <alignment horizontal="center" vertical="center" wrapText="1"/>
    </xf>
    <xf numFmtId="0" fontId="37" fillId="0" borderId="51" xfId="0" applyFont="1" applyFill="1" applyBorder="1" applyAlignment="1">
      <alignment horizontal="center" vertical="center" wrapText="1"/>
    </xf>
    <xf numFmtId="0" fontId="37" fillId="0" borderId="52" xfId="0" applyFont="1" applyFill="1" applyBorder="1" applyAlignment="1">
      <alignment horizontal="center" vertical="center" wrapText="1"/>
    </xf>
    <xf numFmtId="41" fontId="35" fillId="0" borderId="56" xfId="1" applyFont="1" applyFill="1" applyBorder="1" applyAlignment="1">
      <alignment horizontal="center" vertical="center" wrapText="1"/>
    </xf>
    <xf numFmtId="41" fontId="35" fillId="0" borderId="4" xfId="1" applyFont="1" applyFill="1" applyBorder="1" applyAlignment="1">
      <alignment horizontal="center" vertical="center" wrapText="1"/>
    </xf>
    <xf numFmtId="0" fontId="35" fillId="0" borderId="53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41" fontId="35" fillId="0" borderId="10" xfId="1" applyFont="1" applyBorder="1" applyAlignment="1">
      <alignment horizontal="center" vertical="center" wrapText="1"/>
    </xf>
    <xf numFmtId="41" fontId="35" fillId="0" borderId="56" xfId="1" applyFont="1" applyBorder="1" applyAlignment="1">
      <alignment horizontal="center" vertical="center" wrapText="1"/>
    </xf>
    <xf numFmtId="41" fontId="35" fillId="0" borderId="4" xfId="1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34" fillId="0" borderId="5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 wrapText="1"/>
    </xf>
    <xf numFmtId="0" fontId="35" fillId="0" borderId="5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176" fontId="35" fillId="0" borderId="55" xfId="1" applyNumberFormat="1" applyFont="1" applyBorder="1" applyAlignment="1">
      <alignment horizontal="center" vertical="center" wrapText="1"/>
    </xf>
    <xf numFmtId="176" fontId="35" fillId="0" borderId="56" xfId="1" applyNumberFormat="1" applyFont="1" applyBorder="1" applyAlignment="1">
      <alignment horizontal="center" vertical="center" wrapText="1"/>
    </xf>
    <xf numFmtId="176" fontId="35" fillId="0" borderId="4" xfId="1" applyNumberFormat="1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 wrapText="1"/>
    </xf>
    <xf numFmtId="0" fontId="26" fillId="0" borderId="58" xfId="0" applyFont="1" applyFill="1" applyBorder="1" applyAlignment="1">
      <alignment horizontal="center" vertical="center" wrapText="1"/>
    </xf>
    <xf numFmtId="0" fontId="26" fillId="0" borderId="59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30" fillId="2" borderId="61" xfId="0" applyFont="1" applyFill="1" applyBorder="1" applyAlignment="1">
      <alignment horizontal="center" vertical="center" wrapText="1"/>
    </xf>
    <xf numFmtId="0" fontId="30" fillId="2" borderId="62" xfId="0" applyFont="1" applyFill="1" applyBorder="1" applyAlignment="1">
      <alignment horizontal="center" vertical="center" wrapText="1"/>
    </xf>
    <xf numFmtId="0" fontId="30" fillId="2" borderId="63" xfId="0" applyFont="1" applyFill="1" applyBorder="1" applyAlignment="1">
      <alignment horizontal="center" vertical="center" wrapText="1"/>
    </xf>
    <xf numFmtId="0" fontId="30" fillId="2" borderId="2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1" fontId="36" fillId="2" borderId="9" xfId="1" applyFont="1" applyFill="1" applyBorder="1" applyAlignment="1">
      <alignment horizontal="center" vertical="center" wrapText="1"/>
    </xf>
    <xf numFmtId="41" fontId="36" fillId="2" borderId="20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</cellXfs>
  <cellStyles count="704">
    <cellStyle name="20% - 강조색1 2" xfId="2"/>
    <cellStyle name="20% - 강조색1 2 2" xfId="3"/>
    <cellStyle name="20% - 강조색1 2 3" xfId="4"/>
    <cellStyle name="20% - 강조색1 3" xfId="5"/>
    <cellStyle name="20% - 강조색1 3 2" xfId="6"/>
    <cellStyle name="20% - 강조색1 3 3" xfId="7"/>
    <cellStyle name="20% - 강조색1 4" xfId="8"/>
    <cellStyle name="20% - 강조색1 4 2" xfId="9"/>
    <cellStyle name="20% - 강조색1 4 3" xfId="10"/>
    <cellStyle name="20% - 강조색1 5" xfId="11"/>
    <cellStyle name="20% - 강조색1 5 2" xfId="12"/>
    <cellStyle name="20% - 강조색1 5 3" xfId="13"/>
    <cellStyle name="20% - 강조색1 6" xfId="14"/>
    <cellStyle name="20% - 강조색1 6 2" xfId="15"/>
    <cellStyle name="20% - 강조색1 6 3" xfId="16"/>
    <cellStyle name="20% - 강조색1 7" xfId="17"/>
    <cellStyle name="20% - 강조색1 8" xfId="18"/>
    <cellStyle name="20% - 강조색2 2" xfId="19"/>
    <cellStyle name="20% - 강조색2 2 2" xfId="20"/>
    <cellStyle name="20% - 강조색2 2 3" xfId="21"/>
    <cellStyle name="20% - 강조색2 3" xfId="22"/>
    <cellStyle name="20% - 강조색2 3 2" xfId="23"/>
    <cellStyle name="20% - 강조색2 3 3" xfId="24"/>
    <cellStyle name="20% - 강조색2 4" xfId="25"/>
    <cellStyle name="20% - 강조색2 4 2" xfId="26"/>
    <cellStyle name="20% - 강조색2 4 3" xfId="27"/>
    <cellStyle name="20% - 강조색2 5" xfId="28"/>
    <cellStyle name="20% - 강조색2 5 2" xfId="29"/>
    <cellStyle name="20% - 강조색2 5 3" xfId="30"/>
    <cellStyle name="20% - 강조색2 6" xfId="31"/>
    <cellStyle name="20% - 강조색2 6 2" xfId="32"/>
    <cellStyle name="20% - 강조색2 6 3" xfId="33"/>
    <cellStyle name="20% - 강조색2 7" xfId="34"/>
    <cellStyle name="20% - 강조색2 8" xfId="35"/>
    <cellStyle name="20% - 강조색3 2" xfId="36"/>
    <cellStyle name="20% - 강조색3 2 2" xfId="37"/>
    <cellStyle name="20% - 강조색3 2 3" xfId="38"/>
    <cellStyle name="20% - 강조색3 3" xfId="39"/>
    <cellStyle name="20% - 강조색3 3 2" xfId="40"/>
    <cellStyle name="20% - 강조색3 3 3" xfId="41"/>
    <cellStyle name="20% - 강조색3 4" xfId="42"/>
    <cellStyle name="20% - 강조색3 4 2" xfId="43"/>
    <cellStyle name="20% - 강조색3 4 3" xfId="44"/>
    <cellStyle name="20% - 강조색3 5" xfId="45"/>
    <cellStyle name="20% - 강조색3 5 2" xfId="46"/>
    <cellStyle name="20% - 강조색3 5 3" xfId="47"/>
    <cellStyle name="20% - 강조색3 6" xfId="48"/>
    <cellStyle name="20% - 강조색3 6 2" xfId="49"/>
    <cellStyle name="20% - 강조색3 6 3" xfId="50"/>
    <cellStyle name="20% - 강조색3 7" xfId="51"/>
    <cellStyle name="20% - 강조색3 8" xfId="52"/>
    <cellStyle name="20% - 강조색4 2" xfId="53"/>
    <cellStyle name="20% - 강조색4 2 2" xfId="54"/>
    <cellStyle name="20% - 강조색4 2 3" xfId="55"/>
    <cellStyle name="20% - 강조색4 3" xfId="56"/>
    <cellStyle name="20% - 강조색4 3 2" xfId="57"/>
    <cellStyle name="20% - 강조색4 3 3" xfId="58"/>
    <cellStyle name="20% - 강조색4 4" xfId="59"/>
    <cellStyle name="20% - 강조색4 4 2" xfId="60"/>
    <cellStyle name="20% - 강조색4 4 3" xfId="61"/>
    <cellStyle name="20% - 강조색4 5" xfId="62"/>
    <cellStyle name="20% - 강조색4 5 2" xfId="63"/>
    <cellStyle name="20% - 강조색4 5 3" xfId="64"/>
    <cellStyle name="20% - 강조색4 6" xfId="65"/>
    <cellStyle name="20% - 강조색4 6 2" xfId="66"/>
    <cellStyle name="20% - 강조색4 6 3" xfId="67"/>
    <cellStyle name="20% - 강조색4 7" xfId="68"/>
    <cellStyle name="20% - 강조색4 8" xfId="69"/>
    <cellStyle name="20% - 강조색5 2" xfId="70"/>
    <cellStyle name="20% - 강조색5 2 2" xfId="71"/>
    <cellStyle name="20% - 강조색5 2 3" xfId="72"/>
    <cellStyle name="20% - 강조색5 3" xfId="73"/>
    <cellStyle name="20% - 강조색5 3 2" xfId="74"/>
    <cellStyle name="20% - 강조색5 3 3" xfId="75"/>
    <cellStyle name="20% - 강조색5 4" xfId="76"/>
    <cellStyle name="20% - 강조색5 4 2" xfId="77"/>
    <cellStyle name="20% - 강조색5 4 3" xfId="78"/>
    <cellStyle name="20% - 강조색5 5" xfId="79"/>
    <cellStyle name="20% - 강조색5 5 2" xfId="80"/>
    <cellStyle name="20% - 강조색5 5 3" xfId="81"/>
    <cellStyle name="20% - 강조색5 6" xfId="82"/>
    <cellStyle name="20% - 강조색5 6 2" xfId="83"/>
    <cellStyle name="20% - 강조색5 6 3" xfId="84"/>
    <cellStyle name="20% - 강조색5 7" xfId="85"/>
    <cellStyle name="20% - 강조색5 8" xfId="86"/>
    <cellStyle name="20% - 강조색6 2" xfId="87"/>
    <cellStyle name="20% - 강조색6 2 2" xfId="88"/>
    <cellStyle name="20% - 강조색6 2 3" xfId="89"/>
    <cellStyle name="20% - 강조색6 3" xfId="90"/>
    <cellStyle name="20% - 강조색6 3 2" xfId="91"/>
    <cellStyle name="20% - 강조색6 3 3" xfId="92"/>
    <cellStyle name="20% - 강조색6 4" xfId="93"/>
    <cellStyle name="20% - 강조색6 4 2" xfId="94"/>
    <cellStyle name="20% - 강조색6 4 3" xfId="95"/>
    <cellStyle name="20% - 강조색6 5" xfId="96"/>
    <cellStyle name="20% - 강조색6 5 2" xfId="97"/>
    <cellStyle name="20% - 강조색6 5 3" xfId="98"/>
    <cellStyle name="20% - 강조색6 6" xfId="99"/>
    <cellStyle name="20% - 강조색6 6 2" xfId="100"/>
    <cellStyle name="20% - 강조색6 6 3" xfId="101"/>
    <cellStyle name="20% - 강조색6 7" xfId="102"/>
    <cellStyle name="20% - 강조색6 8" xfId="103"/>
    <cellStyle name="40% - 강조색1 2" xfId="104"/>
    <cellStyle name="40% - 강조색1 2 2" xfId="105"/>
    <cellStyle name="40% - 강조색1 2 3" xfId="106"/>
    <cellStyle name="40% - 강조색1 3" xfId="107"/>
    <cellStyle name="40% - 강조색1 3 2" xfId="108"/>
    <cellStyle name="40% - 강조색1 3 3" xfId="109"/>
    <cellStyle name="40% - 강조색1 4" xfId="110"/>
    <cellStyle name="40% - 강조색1 4 2" xfId="111"/>
    <cellStyle name="40% - 강조색1 4 3" xfId="112"/>
    <cellStyle name="40% - 강조색1 5" xfId="113"/>
    <cellStyle name="40% - 강조색1 5 2" xfId="114"/>
    <cellStyle name="40% - 강조색1 5 3" xfId="115"/>
    <cellStyle name="40% - 강조색1 6" xfId="116"/>
    <cellStyle name="40% - 강조색1 6 2" xfId="117"/>
    <cellStyle name="40% - 강조색1 6 3" xfId="118"/>
    <cellStyle name="40% - 강조색1 7" xfId="119"/>
    <cellStyle name="40% - 강조색1 8" xfId="120"/>
    <cellStyle name="40% - 강조색2 2" xfId="121"/>
    <cellStyle name="40% - 강조색2 2 2" xfId="122"/>
    <cellStyle name="40% - 강조색2 2 3" xfId="123"/>
    <cellStyle name="40% - 강조색2 3" xfId="124"/>
    <cellStyle name="40% - 강조색2 3 2" xfId="125"/>
    <cellStyle name="40% - 강조색2 3 3" xfId="126"/>
    <cellStyle name="40% - 강조색2 4" xfId="127"/>
    <cellStyle name="40% - 강조색2 4 2" xfId="128"/>
    <cellStyle name="40% - 강조색2 4 3" xfId="129"/>
    <cellStyle name="40% - 강조색2 5" xfId="130"/>
    <cellStyle name="40% - 강조색2 5 2" xfId="131"/>
    <cellStyle name="40% - 강조색2 5 3" xfId="132"/>
    <cellStyle name="40% - 강조색2 6" xfId="133"/>
    <cellStyle name="40% - 강조색2 6 2" xfId="134"/>
    <cellStyle name="40% - 강조색2 6 3" xfId="135"/>
    <cellStyle name="40% - 강조색2 7" xfId="136"/>
    <cellStyle name="40% - 강조색2 8" xfId="137"/>
    <cellStyle name="40% - 강조색3 2" xfId="138"/>
    <cellStyle name="40% - 강조색3 2 2" xfId="139"/>
    <cellStyle name="40% - 강조색3 2 3" xfId="140"/>
    <cellStyle name="40% - 강조색3 3" xfId="141"/>
    <cellStyle name="40% - 강조색3 3 2" xfId="142"/>
    <cellStyle name="40% - 강조색3 3 3" xfId="143"/>
    <cellStyle name="40% - 강조색3 4" xfId="144"/>
    <cellStyle name="40% - 강조색3 4 2" xfId="145"/>
    <cellStyle name="40% - 강조색3 4 3" xfId="146"/>
    <cellStyle name="40% - 강조색3 5" xfId="147"/>
    <cellStyle name="40% - 강조색3 5 2" xfId="148"/>
    <cellStyle name="40% - 강조색3 5 3" xfId="149"/>
    <cellStyle name="40% - 강조색3 6" xfId="150"/>
    <cellStyle name="40% - 강조색3 6 2" xfId="151"/>
    <cellStyle name="40% - 강조색3 6 3" xfId="152"/>
    <cellStyle name="40% - 강조색3 7" xfId="153"/>
    <cellStyle name="40% - 강조색3 8" xfId="154"/>
    <cellStyle name="40% - 강조색4 2" xfId="155"/>
    <cellStyle name="40% - 강조색4 2 2" xfId="156"/>
    <cellStyle name="40% - 강조색4 2 3" xfId="157"/>
    <cellStyle name="40% - 강조색4 3" xfId="158"/>
    <cellStyle name="40% - 강조색4 3 2" xfId="159"/>
    <cellStyle name="40% - 강조색4 3 3" xfId="160"/>
    <cellStyle name="40% - 강조색4 4" xfId="161"/>
    <cellStyle name="40% - 강조색4 4 2" xfId="162"/>
    <cellStyle name="40% - 강조색4 4 3" xfId="163"/>
    <cellStyle name="40% - 강조색4 5" xfId="164"/>
    <cellStyle name="40% - 강조색4 5 2" xfId="165"/>
    <cellStyle name="40% - 강조색4 5 3" xfId="166"/>
    <cellStyle name="40% - 강조색4 6" xfId="167"/>
    <cellStyle name="40% - 강조색4 6 2" xfId="168"/>
    <cellStyle name="40% - 강조색4 6 3" xfId="169"/>
    <cellStyle name="40% - 강조색4 7" xfId="170"/>
    <cellStyle name="40% - 강조색4 8" xfId="171"/>
    <cellStyle name="40% - 강조색5 2" xfId="172"/>
    <cellStyle name="40% - 강조색5 2 2" xfId="173"/>
    <cellStyle name="40% - 강조색5 2 3" xfId="174"/>
    <cellStyle name="40% - 강조색5 3" xfId="175"/>
    <cellStyle name="40% - 강조색5 3 2" xfId="176"/>
    <cellStyle name="40% - 강조색5 3 3" xfId="177"/>
    <cellStyle name="40% - 강조색5 4" xfId="178"/>
    <cellStyle name="40% - 강조색5 4 2" xfId="179"/>
    <cellStyle name="40% - 강조색5 4 3" xfId="180"/>
    <cellStyle name="40% - 강조색5 5" xfId="181"/>
    <cellStyle name="40% - 강조색5 5 2" xfId="182"/>
    <cellStyle name="40% - 강조색5 5 3" xfId="183"/>
    <cellStyle name="40% - 강조색5 6" xfId="184"/>
    <cellStyle name="40% - 강조색5 6 2" xfId="185"/>
    <cellStyle name="40% - 강조색5 6 3" xfId="186"/>
    <cellStyle name="40% - 강조색5 7" xfId="187"/>
    <cellStyle name="40% - 강조색5 8" xfId="188"/>
    <cellStyle name="40% - 강조색6 2" xfId="189"/>
    <cellStyle name="40% - 강조색6 2 2" xfId="190"/>
    <cellStyle name="40% - 강조색6 2 3" xfId="191"/>
    <cellStyle name="40% - 강조색6 3" xfId="192"/>
    <cellStyle name="40% - 강조색6 3 2" xfId="193"/>
    <cellStyle name="40% - 강조색6 3 3" xfId="194"/>
    <cellStyle name="40% - 강조색6 4" xfId="195"/>
    <cellStyle name="40% - 강조색6 4 2" xfId="196"/>
    <cellStyle name="40% - 강조색6 4 3" xfId="197"/>
    <cellStyle name="40% - 강조색6 5" xfId="198"/>
    <cellStyle name="40% - 강조색6 5 2" xfId="199"/>
    <cellStyle name="40% - 강조색6 5 3" xfId="200"/>
    <cellStyle name="40% - 강조색6 6" xfId="201"/>
    <cellStyle name="40% - 강조색6 6 2" xfId="202"/>
    <cellStyle name="40% - 강조색6 6 3" xfId="203"/>
    <cellStyle name="40% - 강조색6 7" xfId="204"/>
    <cellStyle name="40% - 강조색6 8" xfId="205"/>
    <cellStyle name="60% - 강조색1 2" xfId="206"/>
    <cellStyle name="60% - 강조색1 2 2" xfId="207"/>
    <cellStyle name="60% - 강조색1 2 3" xfId="208"/>
    <cellStyle name="60% - 강조색1 3" xfId="209"/>
    <cellStyle name="60% - 강조색1 3 2" xfId="210"/>
    <cellStyle name="60% - 강조색1 3 3" xfId="211"/>
    <cellStyle name="60% - 강조색1 4" xfId="212"/>
    <cellStyle name="60% - 강조색1 4 2" xfId="213"/>
    <cellStyle name="60% - 강조색1 4 3" xfId="214"/>
    <cellStyle name="60% - 강조색1 5" xfId="215"/>
    <cellStyle name="60% - 강조색1 5 2" xfId="216"/>
    <cellStyle name="60% - 강조색1 5 3" xfId="217"/>
    <cellStyle name="60% - 강조색1 6" xfId="218"/>
    <cellStyle name="60% - 강조색1 6 2" xfId="219"/>
    <cellStyle name="60% - 강조색1 6 3" xfId="220"/>
    <cellStyle name="60% - 강조색1 7" xfId="221"/>
    <cellStyle name="60% - 강조색1 8" xfId="222"/>
    <cellStyle name="60% - 강조색2 2" xfId="223"/>
    <cellStyle name="60% - 강조색2 2 2" xfId="224"/>
    <cellStyle name="60% - 강조색2 2 3" xfId="225"/>
    <cellStyle name="60% - 강조색2 3" xfId="226"/>
    <cellStyle name="60% - 강조색2 3 2" xfId="227"/>
    <cellStyle name="60% - 강조색2 3 3" xfId="228"/>
    <cellStyle name="60% - 강조색2 4" xfId="229"/>
    <cellStyle name="60% - 강조색2 4 2" xfId="230"/>
    <cellStyle name="60% - 강조색2 4 3" xfId="231"/>
    <cellStyle name="60% - 강조색2 5" xfId="232"/>
    <cellStyle name="60% - 강조색2 5 2" xfId="233"/>
    <cellStyle name="60% - 강조색2 5 3" xfId="234"/>
    <cellStyle name="60% - 강조색2 6" xfId="235"/>
    <cellStyle name="60% - 강조색2 6 2" xfId="236"/>
    <cellStyle name="60% - 강조색2 6 3" xfId="237"/>
    <cellStyle name="60% - 강조색2 7" xfId="238"/>
    <cellStyle name="60% - 강조색2 8" xfId="239"/>
    <cellStyle name="60% - 강조색3 2" xfId="240"/>
    <cellStyle name="60% - 강조색3 2 2" xfId="241"/>
    <cellStyle name="60% - 강조색3 2 3" xfId="242"/>
    <cellStyle name="60% - 강조색3 3" xfId="243"/>
    <cellStyle name="60% - 강조색3 3 2" xfId="244"/>
    <cellStyle name="60% - 강조색3 3 3" xfId="245"/>
    <cellStyle name="60% - 강조색3 4" xfId="246"/>
    <cellStyle name="60% - 강조색3 4 2" xfId="247"/>
    <cellStyle name="60% - 강조색3 4 3" xfId="248"/>
    <cellStyle name="60% - 강조색3 5" xfId="249"/>
    <cellStyle name="60% - 강조색3 5 2" xfId="250"/>
    <cellStyle name="60% - 강조색3 5 3" xfId="251"/>
    <cellStyle name="60% - 강조색3 6" xfId="252"/>
    <cellStyle name="60% - 강조색3 6 2" xfId="253"/>
    <cellStyle name="60% - 강조색3 6 3" xfId="254"/>
    <cellStyle name="60% - 강조색3 7" xfId="255"/>
    <cellStyle name="60% - 강조색3 8" xfId="256"/>
    <cellStyle name="60% - 강조색4 2" xfId="257"/>
    <cellStyle name="60% - 강조색4 2 2" xfId="258"/>
    <cellStyle name="60% - 강조색4 2 3" xfId="259"/>
    <cellStyle name="60% - 강조색4 3" xfId="260"/>
    <cellStyle name="60% - 강조색4 3 2" xfId="261"/>
    <cellStyle name="60% - 강조색4 3 3" xfId="262"/>
    <cellStyle name="60% - 강조색4 4" xfId="263"/>
    <cellStyle name="60% - 강조색4 4 2" xfId="264"/>
    <cellStyle name="60% - 강조색4 4 3" xfId="265"/>
    <cellStyle name="60% - 강조색4 5" xfId="266"/>
    <cellStyle name="60% - 강조색4 5 2" xfId="267"/>
    <cellStyle name="60% - 강조색4 5 3" xfId="268"/>
    <cellStyle name="60% - 강조색4 6" xfId="269"/>
    <cellStyle name="60% - 강조색4 6 2" xfId="270"/>
    <cellStyle name="60% - 강조색4 6 3" xfId="271"/>
    <cellStyle name="60% - 강조색4 7" xfId="272"/>
    <cellStyle name="60% - 강조색4 8" xfId="273"/>
    <cellStyle name="60% - 강조색5 2" xfId="274"/>
    <cellStyle name="60% - 강조색5 2 2" xfId="275"/>
    <cellStyle name="60% - 강조색5 2 3" xfId="276"/>
    <cellStyle name="60% - 강조색5 3" xfId="277"/>
    <cellStyle name="60% - 강조색5 3 2" xfId="278"/>
    <cellStyle name="60% - 강조색5 3 3" xfId="279"/>
    <cellStyle name="60% - 강조색5 4" xfId="280"/>
    <cellStyle name="60% - 강조색5 4 2" xfId="281"/>
    <cellStyle name="60% - 강조색5 4 3" xfId="282"/>
    <cellStyle name="60% - 강조색5 5" xfId="283"/>
    <cellStyle name="60% - 강조색5 5 2" xfId="284"/>
    <cellStyle name="60% - 강조색5 5 3" xfId="285"/>
    <cellStyle name="60% - 강조색5 6" xfId="286"/>
    <cellStyle name="60% - 강조색5 6 2" xfId="287"/>
    <cellStyle name="60% - 강조색5 6 3" xfId="288"/>
    <cellStyle name="60% - 강조색5 7" xfId="289"/>
    <cellStyle name="60% - 강조색5 8" xfId="290"/>
    <cellStyle name="60% - 강조색6 2" xfId="291"/>
    <cellStyle name="60% - 강조색6 2 2" xfId="292"/>
    <cellStyle name="60% - 강조색6 2 3" xfId="293"/>
    <cellStyle name="60% - 강조색6 3" xfId="294"/>
    <cellStyle name="60% - 강조색6 3 2" xfId="295"/>
    <cellStyle name="60% - 강조색6 3 3" xfId="296"/>
    <cellStyle name="60% - 강조색6 4" xfId="297"/>
    <cellStyle name="60% - 강조색6 4 2" xfId="298"/>
    <cellStyle name="60% - 강조색6 4 3" xfId="299"/>
    <cellStyle name="60% - 강조색6 5" xfId="300"/>
    <cellStyle name="60% - 강조색6 5 2" xfId="301"/>
    <cellStyle name="60% - 강조색6 5 3" xfId="302"/>
    <cellStyle name="60% - 강조색6 6" xfId="303"/>
    <cellStyle name="60% - 강조색6 6 2" xfId="304"/>
    <cellStyle name="60% - 강조색6 6 3" xfId="305"/>
    <cellStyle name="60% - 강조색6 7" xfId="306"/>
    <cellStyle name="60% - 강조색6 8" xfId="307"/>
    <cellStyle name="강조색1 2" xfId="308"/>
    <cellStyle name="강조색1 2 2" xfId="309"/>
    <cellStyle name="강조색1 2 3" xfId="310"/>
    <cellStyle name="강조색1 3" xfId="311"/>
    <cellStyle name="강조색1 3 2" xfId="312"/>
    <cellStyle name="강조색1 3 3" xfId="313"/>
    <cellStyle name="강조색1 4" xfId="314"/>
    <cellStyle name="강조색1 4 2" xfId="315"/>
    <cellStyle name="강조색1 4 3" xfId="316"/>
    <cellStyle name="강조색1 5" xfId="317"/>
    <cellStyle name="강조색1 5 2" xfId="318"/>
    <cellStyle name="강조색1 5 3" xfId="319"/>
    <cellStyle name="강조색1 6" xfId="320"/>
    <cellStyle name="강조색1 6 2" xfId="321"/>
    <cellStyle name="강조색1 6 3" xfId="322"/>
    <cellStyle name="강조색1 7" xfId="323"/>
    <cellStyle name="강조색1 8" xfId="324"/>
    <cellStyle name="강조색2 2" xfId="325"/>
    <cellStyle name="강조색2 2 2" xfId="326"/>
    <cellStyle name="강조색2 2 3" xfId="327"/>
    <cellStyle name="강조색2 3" xfId="328"/>
    <cellStyle name="강조색2 3 2" xfId="329"/>
    <cellStyle name="강조색2 3 3" xfId="330"/>
    <cellStyle name="강조색2 4" xfId="331"/>
    <cellStyle name="강조색2 4 2" xfId="332"/>
    <cellStyle name="강조색2 4 3" xfId="333"/>
    <cellStyle name="강조색2 5" xfId="334"/>
    <cellStyle name="강조색2 5 2" xfId="335"/>
    <cellStyle name="강조색2 5 3" xfId="336"/>
    <cellStyle name="강조색2 6" xfId="337"/>
    <cellStyle name="강조색2 6 2" xfId="338"/>
    <cellStyle name="강조색2 6 3" xfId="339"/>
    <cellStyle name="강조색2 7" xfId="340"/>
    <cellStyle name="강조색2 8" xfId="341"/>
    <cellStyle name="강조색3 2" xfId="342"/>
    <cellStyle name="강조색3 2 2" xfId="343"/>
    <cellStyle name="강조색3 2 3" xfId="344"/>
    <cellStyle name="강조색3 3" xfId="345"/>
    <cellStyle name="강조색3 3 2" xfId="346"/>
    <cellStyle name="강조색3 3 3" xfId="347"/>
    <cellStyle name="강조색3 4" xfId="348"/>
    <cellStyle name="강조색3 4 2" xfId="349"/>
    <cellStyle name="강조색3 4 3" xfId="350"/>
    <cellStyle name="강조색3 5" xfId="351"/>
    <cellStyle name="강조색3 5 2" xfId="352"/>
    <cellStyle name="강조색3 5 3" xfId="353"/>
    <cellStyle name="강조색3 6" xfId="354"/>
    <cellStyle name="강조색3 6 2" xfId="355"/>
    <cellStyle name="강조색3 6 3" xfId="356"/>
    <cellStyle name="강조색3 7" xfId="357"/>
    <cellStyle name="강조색3 8" xfId="358"/>
    <cellStyle name="강조색4 2" xfId="359"/>
    <cellStyle name="강조색4 2 2" xfId="360"/>
    <cellStyle name="강조색4 2 3" xfId="361"/>
    <cellStyle name="강조색4 3" xfId="362"/>
    <cellStyle name="강조색4 3 2" xfId="363"/>
    <cellStyle name="강조색4 3 3" xfId="364"/>
    <cellStyle name="강조색4 4" xfId="365"/>
    <cellStyle name="강조색4 4 2" xfId="366"/>
    <cellStyle name="강조색4 4 3" xfId="367"/>
    <cellStyle name="강조색4 5" xfId="368"/>
    <cellStyle name="강조색4 5 2" xfId="369"/>
    <cellStyle name="강조색4 5 3" xfId="370"/>
    <cellStyle name="강조색4 6" xfId="371"/>
    <cellStyle name="강조색4 6 2" xfId="372"/>
    <cellStyle name="강조색4 6 3" xfId="373"/>
    <cellStyle name="강조색4 7" xfId="374"/>
    <cellStyle name="강조색4 8" xfId="375"/>
    <cellStyle name="강조색5 2" xfId="376"/>
    <cellStyle name="강조색5 2 2" xfId="377"/>
    <cellStyle name="강조색5 2 3" xfId="378"/>
    <cellStyle name="강조색5 3" xfId="379"/>
    <cellStyle name="강조색5 3 2" xfId="380"/>
    <cellStyle name="강조색5 3 3" xfId="381"/>
    <cellStyle name="강조색5 4" xfId="382"/>
    <cellStyle name="강조색5 4 2" xfId="383"/>
    <cellStyle name="강조색5 4 3" xfId="384"/>
    <cellStyle name="강조색5 5" xfId="385"/>
    <cellStyle name="강조색5 5 2" xfId="386"/>
    <cellStyle name="강조색5 5 3" xfId="387"/>
    <cellStyle name="강조색5 6" xfId="388"/>
    <cellStyle name="강조색5 6 2" xfId="389"/>
    <cellStyle name="강조색5 6 3" xfId="390"/>
    <cellStyle name="강조색5 7" xfId="391"/>
    <cellStyle name="강조색5 8" xfId="392"/>
    <cellStyle name="강조색6 2" xfId="393"/>
    <cellStyle name="강조색6 2 2" xfId="394"/>
    <cellStyle name="강조색6 2 3" xfId="395"/>
    <cellStyle name="강조색6 3" xfId="396"/>
    <cellStyle name="강조색6 3 2" xfId="397"/>
    <cellStyle name="강조색6 3 3" xfId="398"/>
    <cellStyle name="강조색6 4" xfId="399"/>
    <cellStyle name="강조색6 4 2" xfId="400"/>
    <cellStyle name="강조색6 4 3" xfId="401"/>
    <cellStyle name="강조색6 5" xfId="402"/>
    <cellStyle name="강조색6 5 2" xfId="403"/>
    <cellStyle name="강조색6 5 3" xfId="404"/>
    <cellStyle name="강조색6 6" xfId="405"/>
    <cellStyle name="강조색6 6 2" xfId="406"/>
    <cellStyle name="강조색6 6 3" xfId="407"/>
    <cellStyle name="강조색6 7" xfId="408"/>
    <cellStyle name="강조색6 8" xfId="409"/>
    <cellStyle name="경고문 2" xfId="410"/>
    <cellStyle name="경고문 2 2" xfId="411"/>
    <cellStyle name="경고문 2 3" xfId="412"/>
    <cellStyle name="경고문 3" xfId="413"/>
    <cellStyle name="경고문 3 2" xfId="414"/>
    <cellStyle name="경고문 3 3" xfId="415"/>
    <cellStyle name="경고문 4" xfId="416"/>
    <cellStyle name="경고문 4 2" xfId="417"/>
    <cellStyle name="경고문 4 3" xfId="418"/>
    <cellStyle name="경고문 5" xfId="419"/>
    <cellStyle name="경고문 5 2" xfId="420"/>
    <cellStyle name="경고문 5 3" xfId="421"/>
    <cellStyle name="경고문 6" xfId="422"/>
    <cellStyle name="경고문 6 2" xfId="423"/>
    <cellStyle name="경고문 6 3" xfId="424"/>
    <cellStyle name="경고문 7" xfId="425"/>
    <cellStyle name="경고문 8" xfId="426"/>
    <cellStyle name="계산 2" xfId="427"/>
    <cellStyle name="계산 2 2" xfId="428"/>
    <cellStyle name="계산 2 3" xfId="429"/>
    <cellStyle name="계산 3" xfId="430"/>
    <cellStyle name="계산 3 2" xfId="431"/>
    <cellStyle name="계산 3 3" xfId="432"/>
    <cellStyle name="계산 4" xfId="433"/>
    <cellStyle name="계산 4 2" xfId="434"/>
    <cellStyle name="계산 4 3" xfId="435"/>
    <cellStyle name="계산 5" xfId="436"/>
    <cellStyle name="계산 5 2" xfId="437"/>
    <cellStyle name="계산 5 3" xfId="438"/>
    <cellStyle name="계산 6" xfId="439"/>
    <cellStyle name="계산 6 2" xfId="440"/>
    <cellStyle name="계산 6 3" xfId="441"/>
    <cellStyle name="계산 7" xfId="442"/>
    <cellStyle name="계산 8" xfId="443"/>
    <cellStyle name="나쁨 2" xfId="444"/>
    <cellStyle name="나쁨 2 2" xfId="445"/>
    <cellStyle name="나쁨 2 3" xfId="446"/>
    <cellStyle name="나쁨 3" xfId="447"/>
    <cellStyle name="나쁨 3 2" xfId="448"/>
    <cellStyle name="나쁨 3 3" xfId="449"/>
    <cellStyle name="나쁨 4" xfId="450"/>
    <cellStyle name="나쁨 4 2" xfId="451"/>
    <cellStyle name="나쁨 4 3" xfId="452"/>
    <cellStyle name="나쁨 5" xfId="453"/>
    <cellStyle name="나쁨 5 2" xfId="454"/>
    <cellStyle name="나쁨 5 3" xfId="455"/>
    <cellStyle name="나쁨 6" xfId="456"/>
    <cellStyle name="나쁨 6 2" xfId="457"/>
    <cellStyle name="나쁨 6 3" xfId="458"/>
    <cellStyle name="나쁨 7" xfId="459"/>
    <cellStyle name="나쁨 8" xfId="460"/>
    <cellStyle name="메모 2" xfId="461"/>
    <cellStyle name="메모 2 2" xfId="462"/>
    <cellStyle name="메모 2 3" xfId="463"/>
    <cellStyle name="메모 3" xfId="464"/>
    <cellStyle name="메모 3 2" xfId="465"/>
    <cellStyle name="메모 3 3" xfId="466"/>
    <cellStyle name="메모 4" xfId="467"/>
    <cellStyle name="메모 4 2" xfId="468"/>
    <cellStyle name="메모 4 3" xfId="469"/>
    <cellStyle name="메모 5" xfId="470"/>
    <cellStyle name="메모 5 2" xfId="471"/>
    <cellStyle name="메모 5 3" xfId="472"/>
    <cellStyle name="메모 6" xfId="473"/>
    <cellStyle name="메모 6 2" xfId="474"/>
    <cellStyle name="메모 6 3" xfId="475"/>
    <cellStyle name="메모 7" xfId="476"/>
    <cellStyle name="메모 8" xfId="477"/>
    <cellStyle name="보통 2" xfId="478"/>
    <cellStyle name="보통 2 2" xfId="479"/>
    <cellStyle name="보통 2 3" xfId="480"/>
    <cellStyle name="보통 3" xfId="481"/>
    <cellStyle name="보통 3 2" xfId="482"/>
    <cellStyle name="보통 3 3" xfId="483"/>
    <cellStyle name="보통 4" xfId="484"/>
    <cellStyle name="보통 4 2" xfId="485"/>
    <cellStyle name="보통 4 3" xfId="486"/>
    <cellStyle name="보통 5" xfId="487"/>
    <cellStyle name="보통 5 2" xfId="488"/>
    <cellStyle name="보통 5 3" xfId="489"/>
    <cellStyle name="보통 6" xfId="490"/>
    <cellStyle name="보통 6 2" xfId="491"/>
    <cellStyle name="보통 6 3" xfId="492"/>
    <cellStyle name="보통 7" xfId="493"/>
    <cellStyle name="보통 8" xfId="494"/>
    <cellStyle name="설명 텍스트 2" xfId="495"/>
    <cellStyle name="설명 텍스트 2 2" xfId="496"/>
    <cellStyle name="설명 텍스트 2 3" xfId="497"/>
    <cellStyle name="설명 텍스트 3" xfId="498"/>
    <cellStyle name="설명 텍스트 3 2" xfId="499"/>
    <cellStyle name="설명 텍스트 3 3" xfId="500"/>
    <cellStyle name="설명 텍스트 4" xfId="501"/>
    <cellStyle name="설명 텍스트 4 2" xfId="502"/>
    <cellStyle name="설명 텍스트 4 3" xfId="503"/>
    <cellStyle name="설명 텍스트 5" xfId="504"/>
    <cellStyle name="설명 텍스트 5 2" xfId="505"/>
    <cellStyle name="설명 텍스트 5 3" xfId="506"/>
    <cellStyle name="설명 텍스트 6" xfId="507"/>
    <cellStyle name="설명 텍스트 6 2" xfId="508"/>
    <cellStyle name="설명 텍스트 6 3" xfId="509"/>
    <cellStyle name="설명 텍스트 7" xfId="510"/>
    <cellStyle name="설명 텍스트 8" xfId="511"/>
    <cellStyle name="셀 확인 2" xfId="512"/>
    <cellStyle name="셀 확인 2 2" xfId="513"/>
    <cellStyle name="셀 확인 2 3" xfId="514"/>
    <cellStyle name="셀 확인 3" xfId="515"/>
    <cellStyle name="셀 확인 3 2" xfId="516"/>
    <cellStyle name="셀 확인 3 3" xfId="517"/>
    <cellStyle name="셀 확인 4" xfId="518"/>
    <cellStyle name="셀 확인 4 2" xfId="519"/>
    <cellStyle name="셀 확인 4 3" xfId="520"/>
    <cellStyle name="셀 확인 5" xfId="521"/>
    <cellStyle name="셀 확인 5 2" xfId="522"/>
    <cellStyle name="셀 확인 5 3" xfId="523"/>
    <cellStyle name="셀 확인 6" xfId="524"/>
    <cellStyle name="셀 확인 6 2" xfId="525"/>
    <cellStyle name="셀 확인 6 3" xfId="526"/>
    <cellStyle name="셀 확인 7" xfId="527"/>
    <cellStyle name="셀 확인 8" xfId="528"/>
    <cellStyle name="쉼표 [0]" xfId="1" builtinId="6"/>
    <cellStyle name="쉼표 [0] 2" xfId="529"/>
    <cellStyle name="쉼표 [0] 3" xfId="530"/>
    <cellStyle name="연결된 셀 2" xfId="531"/>
    <cellStyle name="연결된 셀 2 2" xfId="532"/>
    <cellStyle name="연결된 셀 2 3" xfId="533"/>
    <cellStyle name="연결된 셀 3" xfId="534"/>
    <cellStyle name="연결된 셀 3 2" xfId="535"/>
    <cellStyle name="연결된 셀 3 3" xfId="536"/>
    <cellStyle name="연결된 셀 4" xfId="537"/>
    <cellStyle name="연결된 셀 4 2" xfId="538"/>
    <cellStyle name="연결된 셀 4 3" xfId="539"/>
    <cellStyle name="연결된 셀 5" xfId="540"/>
    <cellStyle name="연결된 셀 5 2" xfId="541"/>
    <cellStyle name="연결된 셀 5 3" xfId="542"/>
    <cellStyle name="연결된 셀 6" xfId="543"/>
    <cellStyle name="연결된 셀 6 2" xfId="544"/>
    <cellStyle name="연결된 셀 6 3" xfId="545"/>
    <cellStyle name="연결된 셀 7" xfId="546"/>
    <cellStyle name="연결된 셀 8" xfId="547"/>
    <cellStyle name="요약 2" xfId="548"/>
    <cellStyle name="요약 2 2" xfId="549"/>
    <cellStyle name="요약 2 3" xfId="550"/>
    <cellStyle name="요약 3" xfId="551"/>
    <cellStyle name="요약 3 2" xfId="552"/>
    <cellStyle name="요약 3 3" xfId="553"/>
    <cellStyle name="요약 4" xfId="554"/>
    <cellStyle name="요약 4 2" xfId="555"/>
    <cellStyle name="요약 4 3" xfId="556"/>
    <cellStyle name="요약 5" xfId="557"/>
    <cellStyle name="요약 5 2" xfId="558"/>
    <cellStyle name="요약 5 3" xfId="559"/>
    <cellStyle name="요약 6" xfId="560"/>
    <cellStyle name="요약 6 2" xfId="561"/>
    <cellStyle name="요약 6 3" xfId="562"/>
    <cellStyle name="요약 7" xfId="563"/>
    <cellStyle name="요약 8" xfId="564"/>
    <cellStyle name="입력 2" xfId="565"/>
    <cellStyle name="입력 2 2" xfId="566"/>
    <cellStyle name="입력 2 3" xfId="567"/>
    <cellStyle name="입력 3" xfId="568"/>
    <cellStyle name="입력 3 2" xfId="569"/>
    <cellStyle name="입력 3 3" xfId="570"/>
    <cellStyle name="입력 4" xfId="571"/>
    <cellStyle name="입력 4 2" xfId="572"/>
    <cellStyle name="입력 4 3" xfId="573"/>
    <cellStyle name="입력 5" xfId="574"/>
    <cellStyle name="입력 5 2" xfId="575"/>
    <cellStyle name="입력 5 3" xfId="576"/>
    <cellStyle name="입력 6" xfId="577"/>
    <cellStyle name="입력 6 2" xfId="578"/>
    <cellStyle name="입력 6 3" xfId="579"/>
    <cellStyle name="입력 7" xfId="580"/>
    <cellStyle name="입력 8" xfId="581"/>
    <cellStyle name="제목 1 2" xfId="582"/>
    <cellStyle name="제목 1 2 2" xfId="583"/>
    <cellStyle name="제목 1 2 3" xfId="584"/>
    <cellStyle name="제목 1 3" xfId="585"/>
    <cellStyle name="제목 1 3 2" xfId="586"/>
    <cellStyle name="제목 1 3 3" xfId="587"/>
    <cellStyle name="제목 1 4" xfId="588"/>
    <cellStyle name="제목 1 4 2" xfId="589"/>
    <cellStyle name="제목 1 4 3" xfId="590"/>
    <cellStyle name="제목 1 5" xfId="591"/>
    <cellStyle name="제목 1 5 2" xfId="592"/>
    <cellStyle name="제목 1 5 3" xfId="593"/>
    <cellStyle name="제목 1 6" xfId="594"/>
    <cellStyle name="제목 1 6 2" xfId="595"/>
    <cellStyle name="제목 1 6 3" xfId="596"/>
    <cellStyle name="제목 1 7" xfId="597"/>
    <cellStyle name="제목 1 8" xfId="598"/>
    <cellStyle name="제목 10" xfId="599"/>
    <cellStyle name="제목 11" xfId="600"/>
    <cellStyle name="제목 2 2" xfId="601"/>
    <cellStyle name="제목 2 2 2" xfId="602"/>
    <cellStyle name="제목 2 2 3" xfId="603"/>
    <cellStyle name="제목 2 3" xfId="604"/>
    <cellStyle name="제목 2 3 2" xfId="605"/>
    <cellStyle name="제목 2 3 3" xfId="606"/>
    <cellStyle name="제목 2 4" xfId="607"/>
    <cellStyle name="제목 2 4 2" xfId="608"/>
    <cellStyle name="제목 2 4 3" xfId="609"/>
    <cellStyle name="제목 2 5" xfId="610"/>
    <cellStyle name="제목 2 5 2" xfId="611"/>
    <cellStyle name="제목 2 5 3" xfId="612"/>
    <cellStyle name="제목 2 6" xfId="613"/>
    <cellStyle name="제목 2 6 2" xfId="614"/>
    <cellStyle name="제목 2 6 3" xfId="615"/>
    <cellStyle name="제목 2 7" xfId="616"/>
    <cellStyle name="제목 2 8" xfId="617"/>
    <cellStyle name="제목 3 2" xfId="618"/>
    <cellStyle name="제목 3 2 2" xfId="619"/>
    <cellStyle name="제목 3 2 3" xfId="620"/>
    <cellStyle name="제목 3 3" xfId="621"/>
    <cellStyle name="제목 3 3 2" xfId="622"/>
    <cellStyle name="제목 3 3 3" xfId="623"/>
    <cellStyle name="제목 3 4" xfId="624"/>
    <cellStyle name="제목 3 4 2" xfId="625"/>
    <cellStyle name="제목 3 4 3" xfId="626"/>
    <cellStyle name="제목 3 5" xfId="627"/>
    <cellStyle name="제목 3 5 2" xfId="628"/>
    <cellStyle name="제목 3 5 3" xfId="629"/>
    <cellStyle name="제목 3 6" xfId="630"/>
    <cellStyle name="제목 3 6 2" xfId="631"/>
    <cellStyle name="제목 3 6 3" xfId="632"/>
    <cellStyle name="제목 3 7" xfId="633"/>
    <cellStyle name="제목 3 8" xfId="634"/>
    <cellStyle name="제목 4 2" xfId="635"/>
    <cellStyle name="제목 4 2 2" xfId="636"/>
    <cellStyle name="제목 4 2 3" xfId="637"/>
    <cellStyle name="제목 4 3" xfId="638"/>
    <cellStyle name="제목 4 3 2" xfId="639"/>
    <cellStyle name="제목 4 3 3" xfId="640"/>
    <cellStyle name="제목 4 4" xfId="641"/>
    <cellStyle name="제목 4 4 2" xfId="642"/>
    <cellStyle name="제목 4 4 3" xfId="643"/>
    <cellStyle name="제목 4 5" xfId="644"/>
    <cellStyle name="제목 4 5 2" xfId="645"/>
    <cellStyle name="제목 4 5 3" xfId="646"/>
    <cellStyle name="제목 4 6" xfId="647"/>
    <cellStyle name="제목 4 6 2" xfId="648"/>
    <cellStyle name="제목 4 6 3" xfId="649"/>
    <cellStyle name="제목 4 7" xfId="650"/>
    <cellStyle name="제목 4 8" xfId="651"/>
    <cellStyle name="제목 5" xfId="652"/>
    <cellStyle name="제목 5 2" xfId="653"/>
    <cellStyle name="제목 5 3" xfId="654"/>
    <cellStyle name="제목 6" xfId="655"/>
    <cellStyle name="제목 6 2" xfId="656"/>
    <cellStyle name="제목 6 3" xfId="657"/>
    <cellStyle name="제목 7" xfId="658"/>
    <cellStyle name="제목 7 2" xfId="659"/>
    <cellStyle name="제목 7 3" xfId="660"/>
    <cellStyle name="제목 8" xfId="661"/>
    <cellStyle name="제목 8 2" xfId="662"/>
    <cellStyle name="제목 8 3" xfId="663"/>
    <cellStyle name="제목 9" xfId="664"/>
    <cellStyle name="제목 9 2" xfId="665"/>
    <cellStyle name="제목 9 3" xfId="666"/>
    <cellStyle name="좋음 2" xfId="667"/>
    <cellStyle name="좋음 2 2" xfId="668"/>
    <cellStyle name="좋음 2 3" xfId="669"/>
    <cellStyle name="좋음 3" xfId="670"/>
    <cellStyle name="좋음 3 2" xfId="671"/>
    <cellStyle name="좋음 3 3" xfId="672"/>
    <cellStyle name="좋음 4" xfId="673"/>
    <cellStyle name="좋음 4 2" xfId="674"/>
    <cellStyle name="좋음 4 3" xfId="675"/>
    <cellStyle name="좋음 5" xfId="676"/>
    <cellStyle name="좋음 5 2" xfId="677"/>
    <cellStyle name="좋음 5 3" xfId="678"/>
    <cellStyle name="좋음 6" xfId="679"/>
    <cellStyle name="좋음 6 2" xfId="680"/>
    <cellStyle name="좋음 6 3" xfId="681"/>
    <cellStyle name="좋음 7" xfId="682"/>
    <cellStyle name="좋음 8" xfId="683"/>
    <cellStyle name="출력 2" xfId="684"/>
    <cellStyle name="출력 2 2" xfId="685"/>
    <cellStyle name="출력 2 3" xfId="686"/>
    <cellStyle name="출력 3" xfId="687"/>
    <cellStyle name="출력 3 2" xfId="688"/>
    <cellStyle name="출력 3 3" xfId="689"/>
    <cellStyle name="출력 4" xfId="690"/>
    <cellStyle name="출력 4 2" xfId="691"/>
    <cellStyle name="출력 4 3" xfId="692"/>
    <cellStyle name="출력 5" xfId="693"/>
    <cellStyle name="출력 5 2" xfId="694"/>
    <cellStyle name="출력 5 3" xfId="695"/>
    <cellStyle name="출력 6" xfId="696"/>
    <cellStyle name="출력 6 2" xfId="697"/>
    <cellStyle name="출력 6 3" xfId="698"/>
    <cellStyle name="출력 7" xfId="699"/>
    <cellStyle name="출력 8" xfId="700"/>
    <cellStyle name="표준" xfId="0" builtinId="0"/>
    <cellStyle name="표준 2" xfId="701"/>
    <cellStyle name="표준 3" xfId="702"/>
    <cellStyle name="표준 4" xfId="7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533400</xdr:colOff>
      <xdr:row>39</xdr:row>
      <xdr:rowOff>66675</xdr:rowOff>
    </xdr:from>
    <xdr:to>
      <xdr:col>17</xdr:col>
      <xdr:colOff>798195</xdr:colOff>
      <xdr:row>40</xdr:row>
      <xdr:rowOff>171450</xdr:rowOff>
    </xdr:to>
    <xdr:pic>
      <xdr:nvPicPr>
        <xdr:cNvPr id="2" name="_x31839912" descr="EMB0000036437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1375" y="7543800"/>
          <a:ext cx="1102995" cy="342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1809750</xdr:colOff>
      <xdr:row>13</xdr:row>
      <xdr:rowOff>85725</xdr:rowOff>
    </xdr:from>
    <xdr:to>
      <xdr:col>18</xdr:col>
      <xdr:colOff>2962275</xdr:colOff>
      <xdr:row>14</xdr:row>
      <xdr:rowOff>212830</xdr:rowOff>
    </xdr:to>
    <xdr:pic>
      <xdr:nvPicPr>
        <xdr:cNvPr id="4" name="_x31839912" descr="EMB00000364377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6753225"/>
          <a:ext cx="1152525" cy="36523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3743739</xdr:colOff>
      <xdr:row>39</xdr:row>
      <xdr:rowOff>57978</xdr:rowOff>
    </xdr:from>
    <xdr:to>
      <xdr:col>18</xdr:col>
      <xdr:colOff>4846734</xdr:colOff>
      <xdr:row>40</xdr:row>
      <xdr:rowOff>183012</xdr:rowOff>
    </xdr:to>
    <xdr:pic>
      <xdr:nvPicPr>
        <xdr:cNvPr id="5" name="_x31839912" descr="EMB00000364377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99918" y="17625313"/>
          <a:ext cx="1102995" cy="36765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opLeftCell="A4" zoomScale="166" zoomScaleNormal="166" workbookViewId="0">
      <selection sqref="A1:R1"/>
    </sheetView>
  </sheetViews>
  <sheetFormatPr defaultRowHeight="13.5"/>
  <cols>
    <col min="1" max="1" width="2.6640625" bestFit="1" customWidth="1"/>
    <col min="2" max="2" width="10.77734375" customWidth="1"/>
    <col min="3" max="3" width="3.44140625" bestFit="1" customWidth="1"/>
    <col min="4" max="4" width="10.77734375" customWidth="1"/>
    <col min="5" max="5" width="3.6640625" bestFit="1" customWidth="1"/>
    <col min="6" max="6" width="11.33203125" customWidth="1"/>
    <col min="7" max="9" width="9.77734375" style="3" customWidth="1"/>
    <col min="10" max="10" width="2.6640625" style="20" customWidth="1"/>
    <col min="11" max="11" width="11" customWidth="1"/>
    <col min="12" max="12" width="2.88671875" customWidth="1"/>
    <col min="13" max="13" width="10.77734375" customWidth="1"/>
    <col min="14" max="14" width="4.109375" bestFit="1" customWidth="1"/>
    <col min="15" max="15" width="10.77734375" customWidth="1"/>
    <col min="16" max="16" width="9.77734375" style="4" customWidth="1"/>
    <col min="17" max="18" width="9.77734375" customWidth="1"/>
    <col min="19" max="19" width="12.6640625" bestFit="1" customWidth="1"/>
  </cols>
  <sheetData>
    <row r="1" spans="1:19" ht="27.75" customHeight="1">
      <c r="A1" s="259" t="s">
        <v>199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</row>
    <row r="2" spans="1:19" ht="16.5" customHeight="1" thickBot="1">
      <c r="A2" s="24"/>
      <c r="B2" s="156" t="s">
        <v>73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9" ht="15.95" customHeight="1">
      <c r="A3" s="157" t="s">
        <v>1</v>
      </c>
      <c r="B3" s="158"/>
      <c r="C3" s="158"/>
      <c r="D3" s="158"/>
      <c r="E3" s="158"/>
      <c r="F3" s="158"/>
      <c r="G3" s="158"/>
      <c r="H3" s="158"/>
      <c r="I3" s="159"/>
      <c r="J3" s="157" t="s">
        <v>15</v>
      </c>
      <c r="K3" s="158"/>
      <c r="L3" s="158"/>
      <c r="M3" s="158"/>
      <c r="N3" s="158"/>
      <c r="O3" s="158"/>
      <c r="P3" s="158"/>
      <c r="Q3" s="158"/>
      <c r="R3" s="160"/>
    </row>
    <row r="4" spans="1:19" ht="24.75" thickBot="1">
      <c r="A4" s="161" t="s">
        <v>2</v>
      </c>
      <c r="B4" s="162"/>
      <c r="C4" s="162" t="s">
        <v>3</v>
      </c>
      <c r="D4" s="162"/>
      <c r="E4" s="162" t="s">
        <v>4</v>
      </c>
      <c r="F4" s="162"/>
      <c r="G4" s="62" t="s">
        <v>157</v>
      </c>
      <c r="H4" s="62" t="s">
        <v>155</v>
      </c>
      <c r="I4" s="63" t="s">
        <v>137</v>
      </c>
      <c r="J4" s="161" t="s">
        <v>2</v>
      </c>
      <c r="K4" s="162"/>
      <c r="L4" s="162" t="s">
        <v>3</v>
      </c>
      <c r="M4" s="162"/>
      <c r="N4" s="162" t="s">
        <v>4</v>
      </c>
      <c r="O4" s="162"/>
      <c r="P4" s="62" t="s">
        <v>160</v>
      </c>
      <c r="Q4" s="62" t="s">
        <v>158</v>
      </c>
      <c r="R4" s="64" t="s">
        <v>16</v>
      </c>
    </row>
    <row r="5" spans="1:19" ht="15.95" customHeight="1">
      <c r="A5" s="65">
        <v>1</v>
      </c>
      <c r="B5" s="66" t="s">
        <v>74</v>
      </c>
      <c r="C5" s="66">
        <v>11</v>
      </c>
      <c r="D5" s="66" t="s">
        <v>75</v>
      </c>
      <c r="E5" s="66">
        <v>111</v>
      </c>
      <c r="F5" s="66" t="s">
        <v>76</v>
      </c>
      <c r="G5" s="67">
        <v>21644</v>
      </c>
      <c r="H5" s="67">
        <v>21644</v>
      </c>
      <c r="I5" s="68">
        <f t="shared" ref="I5:I9" si="0">H5-G5</f>
        <v>0</v>
      </c>
      <c r="J5" s="166">
        <v>1</v>
      </c>
      <c r="K5" s="164" t="s">
        <v>77</v>
      </c>
      <c r="L5" s="169" t="s">
        <v>78</v>
      </c>
      <c r="M5" s="169"/>
      <c r="N5" s="169"/>
      <c r="O5" s="169"/>
      <c r="P5" s="69">
        <f>P6+P17+P13</f>
        <v>169712</v>
      </c>
      <c r="Q5" s="69">
        <f>SUM(Q6,Q13,Q17)</f>
        <v>166012</v>
      </c>
      <c r="R5" s="70">
        <f>Q5-P5</f>
        <v>-3700</v>
      </c>
    </row>
    <row r="6" spans="1:19" ht="15.95" customHeight="1">
      <c r="A6" s="71">
        <v>2</v>
      </c>
      <c r="B6" s="72" t="s">
        <v>79</v>
      </c>
      <c r="C6" s="72">
        <v>21</v>
      </c>
      <c r="D6" s="72" t="s">
        <v>79</v>
      </c>
      <c r="E6" s="72">
        <v>211</v>
      </c>
      <c r="F6" s="72" t="s">
        <v>79</v>
      </c>
      <c r="G6" s="73">
        <v>12000</v>
      </c>
      <c r="H6" s="73">
        <v>12000</v>
      </c>
      <c r="I6" s="74">
        <f t="shared" si="0"/>
        <v>0</v>
      </c>
      <c r="J6" s="167"/>
      <c r="K6" s="165"/>
      <c r="L6" s="152">
        <v>11</v>
      </c>
      <c r="M6" s="152" t="s">
        <v>80</v>
      </c>
      <c r="N6" s="163" t="s">
        <v>81</v>
      </c>
      <c r="O6" s="163"/>
      <c r="P6" s="75">
        <f>SUM(P7:P12)</f>
        <v>100141</v>
      </c>
      <c r="Q6" s="110">
        <f>SUM(Q7:Q12)</f>
        <v>96441</v>
      </c>
      <c r="R6" s="76">
        <f t="shared" ref="R6:R39" si="1">Q6-P6</f>
        <v>-3700</v>
      </c>
      <c r="S6" s="1"/>
    </row>
    <row r="7" spans="1:19" ht="15.95" customHeight="1">
      <c r="A7" s="71">
        <v>4</v>
      </c>
      <c r="B7" s="72" t="s">
        <v>8</v>
      </c>
      <c r="C7" s="72">
        <v>41</v>
      </c>
      <c r="D7" s="72" t="s">
        <v>82</v>
      </c>
      <c r="E7" s="72">
        <v>412</v>
      </c>
      <c r="F7" s="72" t="s">
        <v>121</v>
      </c>
      <c r="G7" s="73">
        <v>38000</v>
      </c>
      <c r="H7" s="73">
        <v>38000</v>
      </c>
      <c r="I7" s="74">
        <f t="shared" si="0"/>
        <v>0</v>
      </c>
      <c r="J7" s="167"/>
      <c r="K7" s="165"/>
      <c r="L7" s="165"/>
      <c r="M7" s="165"/>
      <c r="N7" s="72">
        <v>111</v>
      </c>
      <c r="O7" s="72" t="s">
        <v>83</v>
      </c>
      <c r="P7" s="78">
        <v>77400</v>
      </c>
      <c r="Q7" s="111">
        <f>'2022년 세출명세서'!O7</f>
        <v>72600</v>
      </c>
      <c r="R7" s="150">
        <f t="shared" si="1"/>
        <v>-4800</v>
      </c>
      <c r="S7" s="1"/>
    </row>
    <row r="8" spans="1:19" ht="15.95" customHeight="1">
      <c r="A8" s="71">
        <v>5</v>
      </c>
      <c r="B8" s="72" t="s">
        <v>84</v>
      </c>
      <c r="C8" s="72">
        <v>51</v>
      </c>
      <c r="D8" s="72" t="s">
        <v>84</v>
      </c>
      <c r="E8" s="72">
        <v>512</v>
      </c>
      <c r="F8" s="72" t="s">
        <v>122</v>
      </c>
      <c r="G8" s="73">
        <v>250000</v>
      </c>
      <c r="H8" s="73">
        <v>250000</v>
      </c>
      <c r="I8" s="74">
        <f t="shared" si="0"/>
        <v>0</v>
      </c>
      <c r="J8" s="167"/>
      <c r="K8" s="165"/>
      <c r="L8" s="165"/>
      <c r="M8" s="165"/>
      <c r="N8" s="72">
        <v>112</v>
      </c>
      <c r="O8" s="72" t="s">
        <v>85</v>
      </c>
      <c r="P8" s="78">
        <v>3600</v>
      </c>
      <c r="Q8" s="111">
        <f>'2022년 세출명세서'!O8</f>
        <v>4700</v>
      </c>
      <c r="R8" s="150">
        <f t="shared" si="1"/>
        <v>1100</v>
      </c>
      <c r="S8" s="1"/>
    </row>
    <row r="9" spans="1:19" ht="15.95" customHeight="1">
      <c r="A9" s="71">
        <v>7</v>
      </c>
      <c r="B9" s="77" t="s">
        <v>170</v>
      </c>
      <c r="C9" s="77">
        <v>71</v>
      </c>
      <c r="D9" s="77" t="s">
        <v>171</v>
      </c>
      <c r="E9" s="72">
        <v>711</v>
      </c>
      <c r="F9" s="72" t="s">
        <v>172</v>
      </c>
      <c r="G9" s="73">
        <v>0</v>
      </c>
      <c r="H9" s="73">
        <v>74000</v>
      </c>
      <c r="I9" s="74">
        <f t="shared" si="0"/>
        <v>74000</v>
      </c>
      <c r="J9" s="167"/>
      <c r="K9" s="165"/>
      <c r="L9" s="165"/>
      <c r="M9" s="165"/>
      <c r="N9" s="72">
        <v>113</v>
      </c>
      <c r="O9" s="72" t="s">
        <v>86</v>
      </c>
      <c r="P9" s="78">
        <v>1800</v>
      </c>
      <c r="Q9" s="111">
        <f>'2022년 세출명세서'!O9</f>
        <v>1800</v>
      </c>
      <c r="R9" s="150">
        <f t="shared" si="1"/>
        <v>0</v>
      </c>
      <c r="S9" s="1"/>
    </row>
    <row r="10" spans="1:19" ht="24" customHeight="1">
      <c r="A10" s="71">
        <v>8</v>
      </c>
      <c r="B10" s="116" t="s">
        <v>72</v>
      </c>
      <c r="C10" s="116">
        <v>81</v>
      </c>
      <c r="D10" s="116" t="s">
        <v>72</v>
      </c>
      <c r="E10" s="116">
        <v>811</v>
      </c>
      <c r="F10" s="116" t="s">
        <v>88</v>
      </c>
      <c r="G10" s="73">
        <v>45894</v>
      </c>
      <c r="H10" s="73">
        <v>45894</v>
      </c>
      <c r="I10" s="80">
        <f t="shared" ref="I10" si="2">H10-G10</f>
        <v>0</v>
      </c>
      <c r="J10" s="167"/>
      <c r="K10" s="165"/>
      <c r="L10" s="165"/>
      <c r="M10" s="165"/>
      <c r="N10" s="77">
        <v>115</v>
      </c>
      <c r="O10" s="77" t="s">
        <v>119</v>
      </c>
      <c r="P10" s="81">
        <v>8100</v>
      </c>
      <c r="Q10" s="111">
        <f>'2022년 세출명세서'!O10</f>
        <v>8100</v>
      </c>
      <c r="R10" s="79">
        <f t="shared" si="1"/>
        <v>0</v>
      </c>
      <c r="S10" s="1"/>
    </row>
    <row r="11" spans="1:19" ht="24.75" customHeight="1">
      <c r="A11" s="154">
        <v>9</v>
      </c>
      <c r="B11" s="152" t="s">
        <v>87</v>
      </c>
      <c r="C11" s="152">
        <v>91</v>
      </c>
      <c r="D11" s="152" t="s">
        <v>87</v>
      </c>
      <c r="E11" s="72">
        <v>912</v>
      </c>
      <c r="F11" s="72" t="s">
        <v>123</v>
      </c>
      <c r="G11" s="73">
        <v>6</v>
      </c>
      <c r="H11" s="73">
        <v>6</v>
      </c>
      <c r="I11" s="74">
        <f>H11-G11</f>
        <v>0</v>
      </c>
      <c r="J11" s="167"/>
      <c r="K11" s="165"/>
      <c r="L11" s="165"/>
      <c r="M11" s="165"/>
      <c r="N11" s="77">
        <v>116</v>
      </c>
      <c r="O11" s="77" t="s">
        <v>118</v>
      </c>
      <c r="P11" s="81">
        <v>7441</v>
      </c>
      <c r="Q11" s="111">
        <f>'2022년 세출명세서'!O11</f>
        <v>7441</v>
      </c>
      <c r="R11" s="79">
        <f t="shared" si="1"/>
        <v>0</v>
      </c>
      <c r="S11" s="1"/>
    </row>
    <row r="12" spans="1:19" ht="18" customHeight="1">
      <c r="A12" s="155"/>
      <c r="B12" s="153"/>
      <c r="C12" s="153"/>
      <c r="D12" s="153"/>
      <c r="E12" s="72">
        <v>913</v>
      </c>
      <c r="F12" s="72" t="s">
        <v>124</v>
      </c>
      <c r="G12" s="73">
        <v>10992</v>
      </c>
      <c r="H12" s="73">
        <v>10992</v>
      </c>
      <c r="I12" s="74">
        <f t="shared" ref="I12" si="3">H12-G12</f>
        <v>0</v>
      </c>
      <c r="J12" s="167"/>
      <c r="K12" s="165"/>
      <c r="L12" s="165"/>
      <c r="M12" s="165"/>
      <c r="N12" s="72">
        <v>117</v>
      </c>
      <c r="O12" s="72" t="s">
        <v>125</v>
      </c>
      <c r="P12" s="78">
        <v>1800</v>
      </c>
      <c r="Q12" s="111">
        <f>'2022년 세출명세서'!O12</f>
        <v>1800</v>
      </c>
      <c r="R12" s="150">
        <f t="shared" si="1"/>
        <v>0</v>
      </c>
      <c r="S12" s="1"/>
    </row>
    <row r="13" spans="1:19" ht="15.75" customHeight="1">
      <c r="A13" s="71"/>
      <c r="B13" s="77"/>
      <c r="C13" s="77"/>
      <c r="D13" s="77"/>
      <c r="E13" s="77"/>
      <c r="F13" s="77"/>
      <c r="G13" s="82"/>
      <c r="H13" s="83"/>
      <c r="I13" s="80"/>
      <c r="J13" s="167"/>
      <c r="K13" s="165"/>
      <c r="L13" s="152">
        <v>12</v>
      </c>
      <c r="M13" s="152" t="s">
        <v>89</v>
      </c>
      <c r="N13" s="163" t="s">
        <v>81</v>
      </c>
      <c r="O13" s="163"/>
      <c r="P13" s="75">
        <f t="shared" ref="P13" si="4">SUM(P14:P16)</f>
        <v>13700</v>
      </c>
      <c r="Q13" s="110">
        <f>SUM(Q14:Q16)</f>
        <v>13700</v>
      </c>
      <c r="R13" s="76">
        <f t="shared" si="1"/>
        <v>0</v>
      </c>
    </row>
    <row r="14" spans="1:19" ht="15.95" customHeight="1">
      <c r="A14" s="71"/>
      <c r="B14" s="77"/>
      <c r="C14" s="77"/>
      <c r="D14" s="77"/>
      <c r="E14" s="77"/>
      <c r="F14" s="77"/>
      <c r="G14" s="82"/>
      <c r="H14" s="83"/>
      <c r="I14" s="80"/>
      <c r="J14" s="167"/>
      <c r="K14" s="165"/>
      <c r="L14" s="165"/>
      <c r="M14" s="165"/>
      <c r="N14" s="77">
        <v>121</v>
      </c>
      <c r="O14" s="77" t="s">
        <v>90</v>
      </c>
      <c r="P14" s="78">
        <v>1200</v>
      </c>
      <c r="Q14" s="111">
        <f>'2022년 세출명세서'!O14</f>
        <v>1200</v>
      </c>
      <c r="R14" s="79">
        <f t="shared" si="1"/>
        <v>0</v>
      </c>
    </row>
    <row r="15" spans="1:19" ht="15.95" customHeight="1">
      <c r="A15" s="71"/>
      <c r="B15" s="77"/>
      <c r="C15" s="77"/>
      <c r="D15" s="77"/>
      <c r="E15" s="77"/>
      <c r="F15" s="77"/>
      <c r="G15" s="82"/>
      <c r="H15" s="82"/>
      <c r="I15" s="80"/>
      <c r="J15" s="167"/>
      <c r="K15" s="165"/>
      <c r="L15" s="165"/>
      <c r="M15" s="165"/>
      <c r="N15" s="72">
        <v>122</v>
      </c>
      <c r="O15" s="72" t="s">
        <v>11</v>
      </c>
      <c r="P15" s="78">
        <v>12000</v>
      </c>
      <c r="Q15" s="111">
        <f>'2022년 세출명세서'!O15</f>
        <v>12000</v>
      </c>
      <c r="R15" s="150">
        <f t="shared" si="1"/>
        <v>0</v>
      </c>
    </row>
    <row r="16" spans="1:19" ht="15.95" customHeight="1">
      <c r="A16" s="71"/>
      <c r="B16" s="77"/>
      <c r="C16" s="77"/>
      <c r="D16" s="77"/>
      <c r="E16" s="77"/>
      <c r="F16" s="77"/>
      <c r="G16" s="82"/>
      <c r="H16" s="82"/>
      <c r="I16" s="80"/>
      <c r="J16" s="167"/>
      <c r="K16" s="165"/>
      <c r="L16" s="153"/>
      <c r="M16" s="153"/>
      <c r="N16" s="72">
        <v>123</v>
      </c>
      <c r="O16" s="72" t="s">
        <v>91</v>
      </c>
      <c r="P16" s="78">
        <v>500</v>
      </c>
      <c r="Q16" s="111">
        <f>'2022년 세출명세서'!O16</f>
        <v>500</v>
      </c>
      <c r="R16" s="150">
        <f t="shared" si="1"/>
        <v>0</v>
      </c>
    </row>
    <row r="17" spans="1:18" ht="15.95" customHeight="1">
      <c r="A17" s="71"/>
      <c r="B17" s="77"/>
      <c r="C17" s="77"/>
      <c r="D17" s="77"/>
      <c r="E17" s="77"/>
      <c r="F17" s="77"/>
      <c r="G17" s="82"/>
      <c r="H17" s="82"/>
      <c r="I17" s="80"/>
      <c r="J17" s="167"/>
      <c r="K17" s="165"/>
      <c r="L17" s="152">
        <v>13</v>
      </c>
      <c r="M17" s="152" t="s">
        <v>92</v>
      </c>
      <c r="N17" s="163" t="s">
        <v>93</v>
      </c>
      <c r="O17" s="163"/>
      <c r="P17" s="75">
        <f>SUM(P18:P23)</f>
        <v>55871</v>
      </c>
      <c r="Q17" s="110">
        <f>SUM(Q18:Q23)</f>
        <v>55871</v>
      </c>
      <c r="R17" s="76">
        <f>Q17-P17</f>
        <v>0</v>
      </c>
    </row>
    <row r="18" spans="1:18" ht="15.95" customHeight="1">
      <c r="A18" s="71"/>
      <c r="B18" s="77"/>
      <c r="C18" s="77"/>
      <c r="D18" s="77"/>
      <c r="E18" s="77"/>
      <c r="F18" s="77"/>
      <c r="G18" s="82"/>
      <c r="H18" s="82"/>
      <c r="I18" s="80"/>
      <c r="J18" s="167"/>
      <c r="K18" s="165"/>
      <c r="L18" s="165"/>
      <c r="M18" s="165"/>
      <c r="N18" s="72">
        <v>131</v>
      </c>
      <c r="O18" s="72" t="s">
        <v>116</v>
      </c>
      <c r="P18" s="78">
        <v>1200</v>
      </c>
      <c r="Q18" s="111">
        <f>'2022년 세출명세서'!O18</f>
        <v>1200</v>
      </c>
      <c r="R18" s="150">
        <f t="shared" ref="R18" si="5">Q18-P18</f>
        <v>0</v>
      </c>
    </row>
    <row r="19" spans="1:18" ht="15.95" customHeight="1">
      <c r="A19" s="71"/>
      <c r="B19" s="77"/>
      <c r="C19" s="77"/>
      <c r="D19" s="77"/>
      <c r="E19" s="77"/>
      <c r="F19" s="77"/>
      <c r="G19" s="82"/>
      <c r="H19" s="82"/>
      <c r="I19" s="80"/>
      <c r="J19" s="167"/>
      <c r="K19" s="165"/>
      <c r="L19" s="165"/>
      <c r="M19" s="165"/>
      <c r="N19" s="72">
        <v>132</v>
      </c>
      <c r="O19" s="72" t="s">
        <v>94</v>
      </c>
      <c r="P19" s="78">
        <v>30278</v>
      </c>
      <c r="Q19" s="111">
        <f>'2022년 세출명세서'!O19</f>
        <v>30278</v>
      </c>
      <c r="R19" s="150">
        <f t="shared" si="1"/>
        <v>0</v>
      </c>
    </row>
    <row r="20" spans="1:18" ht="15.95" customHeight="1">
      <c r="A20" s="71"/>
      <c r="B20" s="84"/>
      <c r="C20" s="84"/>
      <c r="D20" s="84"/>
      <c r="E20" s="84"/>
      <c r="F20" s="85"/>
      <c r="G20" s="82"/>
      <c r="H20" s="82"/>
      <c r="I20" s="80"/>
      <c r="J20" s="167"/>
      <c r="K20" s="165"/>
      <c r="L20" s="165"/>
      <c r="M20" s="165"/>
      <c r="N20" s="72">
        <v>133</v>
      </c>
      <c r="O20" s="72" t="s">
        <v>95</v>
      </c>
      <c r="P20" s="78">
        <v>11481</v>
      </c>
      <c r="Q20" s="111">
        <f>'2022년 세출명세서'!O20</f>
        <v>11481</v>
      </c>
      <c r="R20" s="150">
        <f t="shared" si="1"/>
        <v>0</v>
      </c>
    </row>
    <row r="21" spans="1:18" ht="15.95" customHeight="1">
      <c r="A21" s="71"/>
      <c r="B21" s="84"/>
      <c r="C21" s="84"/>
      <c r="D21" s="84"/>
      <c r="E21" s="84"/>
      <c r="F21" s="85"/>
      <c r="G21" s="82"/>
      <c r="H21" s="82"/>
      <c r="I21" s="80"/>
      <c r="J21" s="167"/>
      <c r="K21" s="165"/>
      <c r="L21" s="165"/>
      <c r="M21" s="165"/>
      <c r="N21" s="72">
        <v>134</v>
      </c>
      <c r="O21" s="72" t="s">
        <v>96</v>
      </c>
      <c r="P21" s="78">
        <v>9712</v>
      </c>
      <c r="Q21" s="111">
        <f>'2022년 세출명세서'!O21</f>
        <v>9712</v>
      </c>
      <c r="R21" s="150">
        <f t="shared" si="1"/>
        <v>0</v>
      </c>
    </row>
    <row r="22" spans="1:18" ht="15.95" customHeight="1">
      <c r="A22" s="71"/>
      <c r="B22" s="84"/>
      <c r="C22" s="84"/>
      <c r="D22" s="84"/>
      <c r="E22" s="84"/>
      <c r="F22" s="85"/>
      <c r="G22" s="82"/>
      <c r="H22" s="82"/>
      <c r="I22" s="80"/>
      <c r="J22" s="167"/>
      <c r="K22" s="165"/>
      <c r="L22" s="165"/>
      <c r="M22" s="165"/>
      <c r="N22" s="77">
        <v>135</v>
      </c>
      <c r="O22" s="77" t="s">
        <v>33</v>
      </c>
      <c r="P22" s="78">
        <v>2200</v>
      </c>
      <c r="Q22" s="111">
        <f>'2022년 세출명세서'!O22</f>
        <v>2200</v>
      </c>
      <c r="R22" s="79">
        <f>Q22-P22</f>
        <v>0</v>
      </c>
    </row>
    <row r="23" spans="1:18" ht="15.95" customHeight="1">
      <c r="A23" s="71"/>
      <c r="B23" s="84"/>
      <c r="C23" s="84"/>
      <c r="D23" s="84"/>
      <c r="E23" s="84"/>
      <c r="F23" s="85"/>
      <c r="G23" s="82"/>
      <c r="H23" s="82"/>
      <c r="I23" s="80"/>
      <c r="J23" s="168"/>
      <c r="K23" s="153"/>
      <c r="L23" s="153"/>
      <c r="M23" s="153"/>
      <c r="N23" s="77">
        <v>137</v>
      </c>
      <c r="O23" s="77" t="s">
        <v>117</v>
      </c>
      <c r="P23" s="78">
        <v>1000</v>
      </c>
      <c r="Q23" s="111">
        <f>'2022년 세출명세서'!O23</f>
        <v>1000</v>
      </c>
      <c r="R23" s="79">
        <f>Q23-P23</f>
        <v>0</v>
      </c>
    </row>
    <row r="24" spans="1:18" ht="15.95" customHeight="1">
      <c r="A24" s="71"/>
      <c r="B24" s="82"/>
      <c r="C24" s="82"/>
      <c r="D24" s="82"/>
      <c r="E24" s="82"/>
      <c r="F24" s="86"/>
      <c r="G24" s="87"/>
      <c r="H24" s="87"/>
      <c r="I24" s="88"/>
      <c r="J24" s="172">
        <v>2</v>
      </c>
      <c r="K24" s="170" t="s">
        <v>115</v>
      </c>
      <c r="L24" s="171" t="s">
        <v>97</v>
      </c>
      <c r="M24" s="171"/>
      <c r="N24" s="171"/>
      <c r="O24" s="171"/>
      <c r="P24" s="89">
        <f>P25</f>
        <v>40000</v>
      </c>
      <c r="Q24" s="69">
        <f>Q25</f>
        <v>49500</v>
      </c>
      <c r="R24" s="76">
        <f t="shared" si="1"/>
        <v>9500</v>
      </c>
    </row>
    <row r="25" spans="1:18" ht="15.95" customHeight="1">
      <c r="A25" s="71"/>
      <c r="B25" s="84"/>
      <c r="C25" s="84"/>
      <c r="D25" s="84"/>
      <c r="E25" s="84"/>
      <c r="F25" s="82"/>
      <c r="G25" s="90"/>
      <c r="H25" s="90"/>
      <c r="I25" s="91"/>
      <c r="J25" s="172"/>
      <c r="K25" s="170"/>
      <c r="L25" s="92">
        <v>21</v>
      </c>
      <c r="M25" s="77" t="s">
        <v>98</v>
      </c>
      <c r="N25" s="72">
        <v>211</v>
      </c>
      <c r="O25" s="72" t="s">
        <v>36</v>
      </c>
      <c r="P25" s="78">
        <v>40000</v>
      </c>
      <c r="Q25" s="111">
        <f>'2022년 세출명세서'!O25</f>
        <v>49500</v>
      </c>
      <c r="R25" s="150">
        <f t="shared" si="1"/>
        <v>9500</v>
      </c>
    </row>
    <row r="26" spans="1:18" ht="15.95" customHeight="1">
      <c r="A26" s="71"/>
      <c r="B26" s="84"/>
      <c r="C26" s="84"/>
      <c r="D26" s="84"/>
      <c r="E26" s="84"/>
      <c r="F26" s="82"/>
      <c r="G26" s="87"/>
      <c r="H26" s="87"/>
      <c r="I26" s="88"/>
      <c r="J26" s="175">
        <v>3</v>
      </c>
      <c r="K26" s="152" t="s">
        <v>99</v>
      </c>
      <c r="L26" s="171" t="s">
        <v>78</v>
      </c>
      <c r="M26" s="171"/>
      <c r="N26" s="171"/>
      <c r="O26" s="171"/>
      <c r="P26" s="89">
        <f>SUM(P27:P28)</f>
        <v>72640</v>
      </c>
      <c r="Q26" s="69">
        <f>SUM(Q27:Q28)</f>
        <v>72640</v>
      </c>
      <c r="R26" s="76">
        <f t="shared" si="1"/>
        <v>0</v>
      </c>
    </row>
    <row r="27" spans="1:18" ht="15.95" customHeight="1">
      <c r="A27" s="71"/>
      <c r="B27" s="84"/>
      <c r="C27" s="84"/>
      <c r="D27" s="84"/>
      <c r="E27" s="84"/>
      <c r="F27" s="82"/>
      <c r="G27" s="87"/>
      <c r="H27" s="87"/>
      <c r="I27" s="88"/>
      <c r="J27" s="167"/>
      <c r="K27" s="165"/>
      <c r="L27" s="152">
        <v>31</v>
      </c>
      <c r="M27" s="173" t="s">
        <v>100</v>
      </c>
      <c r="N27" s="151">
        <v>311</v>
      </c>
      <c r="O27" s="72" t="s">
        <v>126</v>
      </c>
      <c r="P27" s="78">
        <v>25700</v>
      </c>
      <c r="Q27" s="111">
        <f>'2022년 세출명세서'!O27</f>
        <v>25700</v>
      </c>
      <c r="R27" s="150">
        <f t="shared" si="1"/>
        <v>0</v>
      </c>
    </row>
    <row r="28" spans="1:18" ht="15.95" customHeight="1">
      <c r="A28" s="71"/>
      <c r="B28" s="84"/>
      <c r="C28" s="84"/>
      <c r="D28" s="84"/>
      <c r="E28" s="84"/>
      <c r="F28" s="82"/>
      <c r="G28" s="87"/>
      <c r="H28" s="87"/>
      <c r="I28" s="88"/>
      <c r="J28" s="168"/>
      <c r="K28" s="153"/>
      <c r="L28" s="153"/>
      <c r="M28" s="174"/>
      <c r="N28" s="151">
        <v>312</v>
      </c>
      <c r="O28" s="72" t="s">
        <v>127</v>
      </c>
      <c r="P28" s="78">
        <v>46940</v>
      </c>
      <c r="Q28" s="111">
        <f>'2022년 세출명세서'!O28</f>
        <v>46940</v>
      </c>
      <c r="R28" s="150">
        <f t="shared" si="1"/>
        <v>0</v>
      </c>
    </row>
    <row r="29" spans="1:18" ht="15.95" customHeight="1">
      <c r="A29" s="71"/>
      <c r="B29" s="84"/>
      <c r="C29" s="84"/>
      <c r="D29" s="84"/>
      <c r="E29" s="84"/>
      <c r="F29" s="82"/>
      <c r="G29" s="87"/>
      <c r="H29" s="87"/>
      <c r="I29" s="88"/>
      <c r="J29" s="172">
        <v>4</v>
      </c>
      <c r="K29" s="170" t="s">
        <v>101</v>
      </c>
      <c r="L29" s="171" t="s">
        <v>114</v>
      </c>
      <c r="M29" s="171"/>
      <c r="N29" s="171"/>
      <c r="O29" s="171"/>
      <c r="P29" s="89">
        <f>P30</f>
        <v>54000</v>
      </c>
      <c r="Q29" s="69">
        <f>Q30</f>
        <v>59200</v>
      </c>
      <c r="R29" s="76">
        <f t="shared" si="1"/>
        <v>5200</v>
      </c>
    </row>
    <row r="30" spans="1:18" ht="15.95" customHeight="1">
      <c r="A30" s="71"/>
      <c r="B30" s="84"/>
      <c r="C30" s="84"/>
      <c r="D30" s="84"/>
      <c r="E30" s="84"/>
      <c r="F30" s="84"/>
      <c r="G30" s="87"/>
      <c r="H30" s="87"/>
      <c r="I30" s="88"/>
      <c r="J30" s="172"/>
      <c r="K30" s="170"/>
      <c r="L30" s="93">
        <v>41</v>
      </c>
      <c r="M30" s="94" t="s">
        <v>102</v>
      </c>
      <c r="N30" s="72">
        <v>411</v>
      </c>
      <c r="O30" s="72" t="s">
        <v>112</v>
      </c>
      <c r="P30" s="78">
        <v>54000</v>
      </c>
      <c r="Q30" s="111">
        <v>59200</v>
      </c>
      <c r="R30" s="150">
        <f t="shared" si="1"/>
        <v>5200</v>
      </c>
    </row>
    <row r="31" spans="1:18" ht="15.95" customHeight="1">
      <c r="A31" s="71"/>
      <c r="B31" s="84"/>
      <c r="C31" s="84"/>
      <c r="D31" s="84"/>
      <c r="E31" s="84"/>
      <c r="F31" s="84"/>
      <c r="G31" s="87"/>
      <c r="H31" s="87"/>
      <c r="I31" s="88"/>
      <c r="J31" s="172">
        <v>6</v>
      </c>
      <c r="K31" s="170" t="s">
        <v>113</v>
      </c>
      <c r="L31" s="171" t="s">
        <v>78</v>
      </c>
      <c r="M31" s="171"/>
      <c r="N31" s="171"/>
      <c r="O31" s="171"/>
      <c r="P31" s="89">
        <f>SUM(P32:P33)</f>
        <v>37184</v>
      </c>
      <c r="Q31" s="69">
        <f>SUM(Q32:Q33)</f>
        <v>105184</v>
      </c>
      <c r="R31" s="76">
        <f t="shared" si="1"/>
        <v>68000</v>
      </c>
    </row>
    <row r="32" spans="1:18" ht="15.95" customHeight="1">
      <c r="A32" s="71"/>
      <c r="B32" s="84"/>
      <c r="C32" s="84"/>
      <c r="D32" s="84"/>
      <c r="E32" s="84"/>
      <c r="F32" s="84"/>
      <c r="G32" s="87"/>
      <c r="H32" s="87"/>
      <c r="I32" s="88"/>
      <c r="J32" s="172"/>
      <c r="K32" s="170"/>
      <c r="L32" s="170">
        <v>61</v>
      </c>
      <c r="M32" s="176" t="s">
        <v>103</v>
      </c>
      <c r="N32" s="72">
        <v>611</v>
      </c>
      <c r="O32" s="72" t="s">
        <v>104</v>
      </c>
      <c r="P32" s="78">
        <v>25361</v>
      </c>
      <c r="Q32" s="111">
        <v>93361</v>
      </c>
      <c r="R32" s="150">
        <f t="shared" si="1"/>
        <v>68000</v>
      </c>
    </row>
    <row r="33" spans="1:18" ht="15.95" customHeight="1">
      <c r="A33" s="71"/>
      <c r="B33" s="84"/>
      <c r="C33" s="84"/>
      <c r="D33" s="84"/>
      <c r="E33" s="84"/>
      <c r="F33" s="84"/>
      <c r="G33" s="87"/>
      <c r="H33" s="87"/>
      <c r="I33" s="88"/>
      <c r="J33" s="172"/>
      <c r="K33" s="170"/>
      <c r="L33" s="170"/>
      <c r="M33" s="176"/>
      <c r="N33" s="72">
        <v>612</v>
      </c>
      <c r="O33" s="72" t="s">
        <v>105</v>
      </c>
      <c r="P33" s="78">
        <v>11823</v>
      </c>
      <c r="Q33" s="111">
        <v>11823</v>
      </c>
      <c r="R33" s="150">
        <f t="shared" si="1"/>
        <v>0</v>
      </c>
    </row>
    <row r="34" spans="1:18" ht="15.95" customHeight="1">
      <c r="A34" s="71"/>
      <c r="B34" s="84"/>
      <c r="C34" s="84"/>
      <c r="D34" s="84"/>
      <c r="E34" s="84"/>
      <c r="F34" s="84"/>
      <c r="G34" s="87"/>
      <c r="H34" s="87"/>
      <c r="I34" s="88"/>
      <c r="J34" s="172">
        <v>7</v>
      </c>
      <c r="K34" s="170" t="s">
        <v>106</v>
      </c>
      <c r="L34" s="171" t="s">
        <v>97</v>
      </c>
      <c r="M34" s="171"/>
      <c r="N34" s="171"/>
      <c r="O34" s="171"/>
      <c r="P34" s="89">
        <f>P35</f>
        <v>0</v>
      </c>
      <c r="Q34" s="69"/>
      <c r="R34" s="76">
        <f t="shared" si="1"/>
        <v>0</v>
      </c>
    </row>
    <row r="35" spans="1:18" ht="15.95" customHeight="1">
      <c r="A35" s="95"/>
      <c r="B35" s="96"/>
      <c r="C35" s="96"/>
      <c r="D35" s="96"/>
      <c r="E35" s="96"/>
      <c r="F35" s="97"/>
      <c r="G35" s="98"/>
      <c r="H35" s="98"/>
      <c r="I35" s="99"/>
      <c r="J35" s="175"/>
      <c r="K35" s="173"/>
      <c r="L35" s="100">
        <v>71</v>
      </c>
      <c r="M35" s="100" t="s">
        <v>107</v>
      </c>
      <c r="N35" s="100">
        <v>711</v>
      </c>
      <c r="O35" s="101" t="s">
        <v>107</v>
      </c>
      <c r="P35" s="102">
        <v>0</v>
      </c>
      <c r="Q35" s="110"/>
      <c r="R35" s="103">
        <f t="shared" si="1"/>
        <v>0</v>
      </c>
    </row>
    <row r="36" spans="1:18" ht="15.95" customHeight="1">
      <c r="A36" s="71"/>
      <c r="B36" s="84"/>
      <c r="C36" s="84"/>
      <c r="D36" s="84"/>
      <c r="E36" s="84"/>
      <c r="F36" s="84"/>
      <c r="G36" s="87"/>
      <c r="H36" s="87"/>
      <c r="I36" s="88"/>
      <c r="J36" s="172">
        <v>8</v>
      </c>
      <c r="K36" s="170" t="s">
        <v>108</v>
      </c>
      <c r="L36" s="171" t="s">
        <v>109</v>
      </c>
      <c r="M36" s="171"/>
      <c r="N36" s="171"/>
      <c r="O36" s="171"/>
      <c r="P36" s="89">
        <f>P38+P37</f>
        <v>5000</v>
      </c>
      <c r="Q36" s="69">
        <f>'2022년 세출명세서'!N36</f>
        <v>0</v>
      </c>
      <c r="R36" s="76">
        <f t="shared" si="1"/>
        <v>-5000</v>
      </c>
    </row>
    <row r="37" spans="1:18" ht="15.95" customHeight="1">
      <c r="A37" s="95"/>
      <c r="B37" s="96"/>
      <c r="C37" s="96"/>
      <c r="D37" s="96"/>
      <c r="E37" s="96"/>
      <c r="F37" s="96"/>
      <c r="G37" s="98"/>
      <c r="H37" s="98"/>
      <c r="I37" s="99"/>
      <c r="J37" s="175"/>
      <c r="K37" s="173"/>
      <c r="L37" s="173">
        <v>81</v>
      </c>
      <c r="M37" s="173" t="s">
        <v>108</v>
      </c>
      <c r="N37" s="104">
        <v>811</v>
      </c>
      <c r="O37" s="104" t="s">
        <v>110</v>
      </c>
      <c r="P37" s="102">
        <v>5000</v>
      </c>
      <c r="Q37" s="110"/>
      <c r="R37" s="79">
        <f t="shared" si="1"/>
        <v>-5000</v>
      </c>
    </row>
    <row r="38" spans="1:18" ht="15.95" customHeight="1" thickBot="1">
      <c r="A38" s="95"/>
      <c r="B38" s="96"/>
      <c r="C38" s="96"/>
      <c r="D38" s="96"/>
      <c r="E38" s="96"/>
      <c r="F38" s="97"/>
      <c r="G38" s="98"/>
      <c r="H38" s="98"/>
      <c r="I38" s="99"/>
      <c r="J38" s="175"/>
      <c r="K38" s="173"/>
      <c r="L38" s="179"/>
      <c r="M38" s="179"/>
      <c r="N38" s="100">
        <v>812</v>
      </c>
      <c r="O38" s="101" t="s">
        <v>111</v>
      </c>
      <c r="P38" s="102">
        <v>0</v>
      </c>
      <c r="Q38" s="110"/>
      <c r="R38" s="105">
        <f t="shared" si="1"/>
        <v>0</v>
      </c>
    </row>
    <row r="39" spans="1:18" ht="15.95" customHeight="1" thickBot="1">
      <c r="A39" s="177" t="s">
        <v>12</v>
      </c>
      <c r="B39" s="178"/>
      <c r="C39" s="178"/>
      <c r="D39" s="178"/>
      <c r="E39" s="178"/>
      <c r="F39" s="178"/>
      <c r="G39" s="44">
        <f>SUM(G5:G38)</f>
        <v>378536</v>
      </c>
      <c r="H39" s="44">
        <f>SUM(H5:H38)</f>
        <v>452536</v>
      </c>
      <c r="I39" s="106">
        <f>SUM(I5:I38)</f>
        <v>74000</v>
      </c>
      <c r="J39" s="177" t="s">
        <v>13</v>
      </c>
      <c r="K39" s="178"/>
      <c r="L39" s="178"/>
      <c r="M39" s="178"/>
      <c r="N39" s="178"/>
      <c r="O39" s="178"/>
      <c r="P39" s="107">
        <f>P5+P24+P26+P29+P36+P31</f>
        <v>378536</v>
      </c>
      <c r="Q39" s="107">
        <f>Q5+Q24+Q26+Q29+Q36+Q31</f>
        <v>452536</v>
      </c>
      <c r="R39" s="108">
        <f t="shared" si="1"/>
        <v>74000</v>
      </c>
    </row>
    <row r="40" spans="1:18" ht="18.75" customHeight="1">
      <c r="B40" s="2"/>
      <c r="C40" s="2"/>
      <c r="D40" s="2"/>
      <c r="E40" s="2"/>
      <c r="F40" s="2"/>
      <c r="K40" s="1"/>
      <c r="L40" s="1"/>
      <c r="Q40" s="1"/>
    </row>
    <row r="41" spans="1:18" ht="18.95" customHeight="1">
      <c r="P41"/>
      <c r="Q41" s="1"/>
    </row>
    <row r="42" spans="1:18" ht="18.95" customHeight="1">
      <c r="K42" s="1"/>
      <c r="L42" s="1"/>
      <c r="M42" s="1"/>
      <c r="N42" s="1"/>
      <c r="Q42" s="1"/>
    </row>
    <row r="43" spans="1:18" ht="15.95" customHeight="1">
      <c r="K43" s="1"/>
      <c r="L43" s="1"/>
      <c r="O43" s="1"/>
      <c r="Q43" s="1"/>
    </row>
    <row r="44" spans="1:18">
      <c r="O44" s="1"/>
      <c r="Q44" s="1"/>
    </row>
    <row r="45" spans="1:18">
      <c r="O45" s="1"/>
    </row>
  </sheetData>
  <mergeCells count="52">
    <mergeCell ref="A39:F39"/>
    <mergeCell ref="J39:O39"/>
    <mergeCell ref="J34:J35"/>
    <mergeCell ref="K34:K35"/>
    <mergeCell ref="L34:O34"/>
    <mergeCell ref="J36:J38"/>
    <mergeCell ref="K36:K38"/>
    <mergeCell ref="L36:O36"/>
    <mergeCell ref="L37:L38"/>
    <mergeCell ref="M37:M38"/>
    <mergeCell ref="J31:J33"/>
    <mergeCell ref="K31:K33"/>
    <mergeCell ref="L31:O31"/>
    <mergeCell ref="L32:L33"/>
    <mergeCell ref="M32:M33"/>
    <mergeCell ref="K24:K25"/>
    <mergeCell ref="L24:O24"/>
    <mergeCell ref="J29:J30"/>
    <mergeCell ref="K29:K30"/>
    <mergeCell ref="L29:O29"/>
    <mergeCell ref="L26:O26"/>
    <mergeCell ref="J24:J25"/>
    <mergeCell ref="K26:K28"/>
    <mergeCell ref="L27:L28"/>
    <mergeCell ref="M27:M28"/>
    <mergeCell ref="J26:J28"/>
    <mergeCell ref="N17:O17"/>
    <mergeCell ref="K5:K23"/>
    <mergeCell ref="J5:J23"/>
    <mergeCell ref="L17:L23"/>
    <mergeCell ref="M17:M23"/>
    <mergeCell ref="L5:O5"/>
    <mergeCell ref="L6:L12"/>
    <mergeCell ref="M6:M12"/>
    <mergeCell ref="N6:O6"/>
    <mergeCell ref="L13:L16"/>
    <mergeCell ref="M13:M16"/>
    <mergeCell ref="N13:O13"/>
    <mergeCell ref="C11:C12"/>
    <mergeCell ref="A11:A12"/>
    <mergeCell ref="B11:B12"/>
    <mergeCell ref="D11:D12"/>
    <mergeCell ref="A1:R1"/>
    <mergeCell ref="B2:R2"/>
    <mergeCell ref="A3:I3"/>
    <mergeCell ref="J3:R3"/>
    <mergeCell ref="A4:B4"/>
    <mergeCell ref="C4:D4"/>
    <mergeCell ref="E4:F4"/>
    <mergeCell ref="J4:K4"/>
    <mergeCell ref="L4:M4"/>
    <mergeCell ref="N4:O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workbookViewId="0">
      <selection sqref="A1:Q1"/>
    </sheetView>
  </sheetViews>
  <sheetFormatPr defaultRowHeight="13.5"/>
  <cols>
    <col min="1" max="1" width="2.77734375" bestFit="1" customWidth="1"/>
    <col min="2" max="2" width="10.77734375" customWidth="1"/>
    <col min="3" max="3" width="3.5546875" bestFit="1" customWidth="1"/>
    <col min="4" max="4" width="10.77734375" customWidth="1"/>
    <col min="5" max="5" width="4.5546875" bestFit="1" customWidth="1"/>
    <col min="6" max="6" width="10.77734375" customWidth="1"/>
    <col min="7" max="7" width="14.88671875" style="3" customWidth="1"/>
    <col min="8" max="14" width="10.77734375" style="3" hidden="1" customWidth="1"/>
    <col min="15" max="15" width="15.21875" style="3" customWidth="1"/>
    <col min="16" max="16" width="9.77734375" style="3" customWidth="1"/>
    <col min="17" max="17" width="9.77734375" style="5" customWidth="1"/>
    <col min="18" max="18" width="40.33203125" style="3" customWidth="1"/>
    <col min="19" max="19" width="34.88671875" style="3" customWidth="1"/>
  </cols>
  <sheetData>
    <row r="1" spans="1:21" ht="30" customHeight="1" thickBot="1">
      <c r="A1" s="180" t="s">
        <v>58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41"/>
      <c r="S1" s="41" t="s">
        <v>0</v>
      </c>
    </row>
    <row r="2" spans="1:21" ht="18.75" customHeight="1">
      <c r="A2" s="185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7"/>
      <c r="R2" s="183" t="s">
        <v>59</v>
      </c>
      <c r="S2" s="198" t="s">
        <v>178</v>
      </c>
    </row>
    <row r="3" spans="1:21" ht="18.75" customHeight="1">
      <c r="A3" s="190" t="s">
        <v>2</v>
      </c>
      <c r="B3" s="191"/>
      <c r="C3" s="194" t="s">
        <v>3</v>
      </c>
      <c r="D3" s="191"/>
      <c r="E3" s="194" t="s">
        <v>4</v>
      </c>
      <c r="F3" s="191"/>
      <c r="G3" s="181" t="s">
        <v>157</v>
      </c>
      <c r="H3" s="181" t="s">
        <v>147</v>
      </c>
      <c r="I3" s="181" t="s">
        <v>148</v>
      </c>
      <c r="J3" s="181" t="s">
        <v>149</v>
      </c>
      <c r="K3" s="181" t="s">
        <v>150</v>
      </c>
      <c r="L3" s="181" t="s">
        <v>151</v>
      </c>
      <c r="M3" s="181" t="s">
        <v>152</v>
      </c>
      <c r="N3" s="181" t="s">
        <v>163</v>
      </c>
      <c r="O3" s="196" t="s">
        <v>155</v>
      </c>
      <c r="P3" s="188" t="s">
        <v>60</v>
      </c>
      <c r="Q3" s="189"/>
      <c r="R3" s="184"/>
      <c r="S3" s="199"/>
      <c r="U3" s="9" t="s">
        <v>61</v>
      </c>
    </row>
    <row r="4" spans="1:21" ht="18.75" customHeight="1" thickBot="1">
      <c r="A4" s="192"/>
      <c r="B4" s="193"/>
      <c r="C4" s="195"/>
      <c r="D4" s="193"/>
      <c r="E4" s="195"/>
      <c r="F4" s="193"/>
      <c r="G4" s="182"/>
      <c r="H4" s="182"/>
      <c r="I4" s="182"/>
      <c r="J4" s="182"/>
      <c r="K4" s="182"/>
      <c r="L4" s="182"/>
      <c r="M4" s="182"/>
      <c r="N4" s="182"/>
      <c r="O4" s="197"/>
      <c r="P4" s="42" t="s">
        <v>62</v>
      </c>
      <c r="Q4" s="43" t="s">
        <v>63</v>
      </c>
      <c r="R4" s="182"/>
      <c r="S4" s="200"/>
    </row>
    <row r="5" spans="1:21" ht="52.5" customHeight="1">
      <c r="A5" s="30">
        <v>1</v>
      </c>
      <c r="B5" s="31" t="s">
        <v>64</v>
      </c>
      <c r="C5" s="31">
        <v>11</v>
      </c>
      <c r="D5" s="31" t="s">
        <v>65</v>
      </c>
      <c r="E5" s="31">
        <v>111</v>
      </c>
      <c r="F5" s="31" t="s">
        <v>66</v>
      </c>
      <c r="G5" s="32">
        <v>21644</v>
      </c>
      <c r="H5" s="32">
        <v>630</v>
      </c>
      <c r="I5" s="32">
        <v>630</v>
      </c>
      <c r="J5" s="32">
        <v>560</v>
      </c>
      <c r="K5" s="32">
        <v>490</v>
      </c>
      <c r="L5" s="32">
        <v>1479</v>
      </c>
      <c r="M5" s="32">
        <v>564</v>
      </c>
      <c r="N5" s="32">
        <f>SUM(H5:M5)</f>
        <v>4353</v>
      </c>
      <c r="O5" s="32">
        <v>21644</v>
      </c>
      <c r="P5" s="34">
        <f t="shared" ref="P5:P12" si="0">O5-G5</f>
        <v>0</v>
      </c>
      <c r="Q5" s="35">
        <f>P5/G5*100</f>
        <v>0</v>
      </c>
      <c r="R5" s="128" t="s">
        <v>120</v>
      </c>
      <c r="S5" s="129"/>
    </row>
    <row r="6" spans="1:21" ht="52.5" customHeight="1">
      <c r="A6" s="36">
        <v>2</v>
      </c>
      <c r="B6" s="37" t="s">
        <v>7</v>
      </c>
      <c r="C6" s="37">
        <v>21</v>
      </c>
      <c r="D6" s="37" t="s">
        <v>67</v>
      </c>
      <c r="E6" s="37">
        <v>211</v>
      </c>
      <c r="F6" s="37" t="s">
        <v>7</v>
      </c>
      <c r="G6" s="33">
        <v>12000</v>
      </c>
      <c r="H6" s="33">
        <v>800</v>
      </c>
      <c r="I6" s="33">
        <v>600</v>
      </c>
      <c r="J6" s="33">
        <v>1000</v>
      </c>
      <c r="K6" s="33">
        <v>1600</v>
      </c>
      <c r="L6" s="33">
        <v>900</v>
      </c>
      <c r="M6" s="33">
        <v>1040</v>
      </c>
      <c r="N6" s="32">
        <f t="shared" ref="N6:N12" si="1">SUM(H6:M6)</f>
        <v>5940</v>
      </c>
      <c r="O6" s="33">
        <v>12000</v>
      </c>
      <c r="P6" s="38">
        <f t="shared" si="0"/>
        <v>0</v>
      </c>
      <c r="Q6" s="35">
        <f>P6/G6*100</f>
        <v>0</v>
      </c>
      <c r="R6" s="130" t="s">
        <v>169</v>
      </c>
      <c r="S6" s="126"/>
    </row>
    <row r="7" spans="1:21" ht="52.5" customHeight="1">
      <c r="A7" s="36">
        <v>4</v>
      </c>
      <c r="B7" s="37" t="s">
        <v>68</v>
      </c>
      <c r="C7" s="37">
        <v>41</v>
      </c>
      <c r="D7" s="37" t="s">
        <v>8</v>
      </c>
      <c r="E7" s="117">
        <v>412</v>
      </c>
      <c r="F7" s="120" t="s">
        <v>69</v>
      </c>
      <c r="G7" s="33">
        <v>38000</v>
      </c>
      <c r="H7" s="33"/>
      <c r="I7" s="33"/>
      <c r="J7" s="33"/>
      <c r="K7" s="33">
        <v>365</v>
      </c>
      <c r="L7" s="33"/>
      <c r="M7" s="33"/>
      <c r="N7" s="32">
        <f t="shared" si="1"/>
        <v>365</v>
      </c>
      <c r="O7" s="33">
        <v>38000</v>
      </c>
      <c r="P7" s="39">
        <f t="shared" si="0"/>
        <v>0</v>
      </c>
      <c r="Q7" s="35">
        <v>0</v>
      </c>
      <c r="R7" s="130" t="s">
        <v>176</v>
      </c>
      <c r="S7" s="126"/>
    </row>
    <row r="8" spans="1:21" s="10" customFormat="1" ht="52.5" customHeight="1">
      <c r="A8" s="36">
        <v>5</v>
      </c>
      <c r="B8" s="37" t="s">
        <v>9</v>
      </c>
      <c r="C8" s="37">
        <v>51</v>
      </c>
      <c r="D8" s="37" t="s">
        <v>9</v>
      </c>
      <c r="E8" s="37">
        <v>512</v>
      </c>
      <c r="F8" s="37" t="s">
        <v>9</v>
      </c>
      <c r="G8" s="33">
        <v>250000</v>
      </c>
      <c r="H8" s="33">
        <v>14901</v>
      </c>
      <c r="I8" s="33">
        <v>16160</v>
      </c>
      <c r="J8" s="33">
        <v>23717</v>
      </c>
      <c r="K8" s="33">
        <v>20248</v>
      </c>
      <c r="L8" s="33">
        <v>18668</v>
      </c>
      <c r="M8" s="33">
        <v>21714</v>
      </c>
      <c r="N8" s="32">
        <f t="shared" si="1"/>
        <v>115408</v>
      </c>
      <c r="O8" s="33">
        <v>250000</v>
      </c>
      <c r="P8" s="38">
        <f>O8-G8</f>
        <v>0</v>
      </c>
      <c r="Q8" s="35">
        <f>P8/G8*100</f>
        <v>0</v>
      </c>
      <c r="R8" s="130" t="s">
        <v>146</v>
      </c>
      <c r="S8" s="126"/>
    </row>
    <row r="9" spans="1:21" s="10" customFormat="1" ht="52.5" customHeight="1">
      <c r="A9" s="36">
        <v>7</v>
      </c>
      <c r="B9" s="117" t="s">
        <v>173</v>
      </c>
      <c r="C9" s="117">
        <v>71</v>
      </c>
      <c r="D9" s="117" t="s">
        <v>174</v>
      </c>
      <c r="E9" s="123">
        <v>711</v>
      </c>
      <c r="F9" s="123" t="s">
        <v>175</v>
      </c>
      <c r="G9" s="33"/>
      <c r="H9" s="33"/>
      <c r="I9" s="33"/>
      <c r="J9" s="33"/>
      <c r="K9" s="33"/>
      <c r="L9" s="33"/>
      <c r="M9" s="33"/>
      <c r="N9" s="32"/>
      <c r="O9" s="33">
        <v>74000</v>
      </c>
      <c r="P9" s="38">
        <f>O9-G9</f>
        <v>74000</v>
      </c>
      <c r="Q9" s="35">
        <v>100</v>
      </c>
      <c r="R9" s="130" t="s">
        <v>177</v>
      </c>
      <c r="S9" s="133" t="s">
        <v>179</v>
      </c>
    </row>
    <row r="10" spans="1:21" ht="52.5" customHeight="1">
      <c r="A10" s="40">
        <v>8</v>
      </c>
      <c r="B10" s="37" t="s">
        <v>72</v>
      </c>
      <c r="C10" s="37">
        <v>81</v>
      </c>
      <c r="D10" s="37" t="s">
        <v>72</v>
      </c>
      <c r="E10" s="37">
        <v>811</v>
      </c>
      <c r="F10" s="37" t="s">
        <v>10</v>
      </c>
      <c r="G10" s="33">
        <v>45894</v>
      </c>
      <c r="H10" s="33">
        <v>45894</v>
      </c>
      <c r="I10" s="33"/>
      <c r="J10" s="33"/>
      <c r="K10" s="33"/>
      <c r="L10" s="33"/>
      <c r="M10" s="33"/>
      <c r="N10" s="32">
        <f t="shared" si="1"/>
        <v>45894</v>
      </c>
      <c r="O10" s="33">
        <v>45894</v>
      </c>
      <c r="P10" s="38">
        <f t="shared" ref="P10:P11" si="2">O10-G10</f>
        <v>0</v>
      </c>
      <c r="Q10" s="35">
        <v>0</v>
      </c>
      <c r="R10" s="130"/>
      <c r="S10" s="126"/>
    </row>
    <row r="11" spans="1:21" ht="52.5" customHeight="1">
      <c r="A11" s="203">
        <v>9</v>
      </c>
      <c r="B11" s="205" t="s">
        <v>71</v>
      </c>
      <c r="C11" s="205">
        <v>91</v>
      </c>
      <c r="D11" s="205" t="s">
        <v>70</v>
      </c>
      <c r="E11" s="123">
        <v>912</v>
      </c>
      <c r="F11" s="123" t="s">
        <v>138</v>
      </c>
      <c r="G11" s="33">
        <v>6</v>
      </c>
      <c r="H11" s="33"/>
      <c r="I11" s="33"/>
      <c r="J11" s="33"/>
      <c r="K11" s="33"/>
      <c r="L11" s="33"/>
      <c r="M11" s="33">
        <v>18</v>
      </c>
      <c r="N11" s="32">
        <f t="shared" si="1"/>
        <v>18</v>
      </c>
      <c r="O11" s="33">
        <v>6</v>
      </c>
      <c r="P11" s="38">
        <f t="shared" si="2"/>
        <v>0</v>
      </c>
      <c r="Q11" s="35">
        <f>P11/G11*100</f>
        <v>0</v>
      </c>
      <c r="R11" s="130" t="s">
        <v>140</v>
      </c>
      <c r="S11" s="126"/>
    </row>
    <row r="12" spans="1:21" ht="52.5" customHeight="1" thickBot="1">
      <c r="A12" s="204"/>
      <c r="B12" s="206"/>
      <c r="C12" s="206"/>
      <c r="D12" s="206"/>
      <c r="E12" s="123">
        <v>913</v>
      </c>
      <c r="F12" s="123" t="s">
        <v>139</v>
      </c>
      <c r="G12" s="33">
        <v>10992</v>
      </c>
      <c r="H12" s="33">
        <v>764</v>
      </c>
      <c r="I12" s="33">
        <v>804</v>
      </c>
      <c r="J12" s="33">
        <v>822</v>
      </c>
      <c r="K12" s="33">
        <v>875</v>
      </c>
      <c r="L12" s="33">
        <v>737</v>
      </c>
      <c r="M12" s="33">
        <v>1038</v>
      </c>
      <c r="N12" s="32">
        <f t="shared" si="1"/>
        <v>5040</v>
      </c>
      <c r="O12" s="33">
        <v>10992</v>
      </c>
      <c r="P12" s="38">
        <f t="shared" si="0"/>
        <v>0</v>
      </c>
      <c r="Q12" s="35">
        <f>P12/G12*100</f>
        <v>0</v>
      </c>
      <c r="R12" s="131" t="s">
        <v>159</v>
      </c>
      <c r="S12" s="132"/>
    </row>
    <row r="13" spans="1:21" ht="18.75" customHeight="1" thickBot="1">
      <c r="A13" s="201" t="s">
        <v>12</v>
      </c>
      <c r="B13" s="202"/>
      <c r="C13" s="202"/>
      <c r="D13" s="202"/>
      <c r="E13" s="202"/>
      <c r="F13" s="202"/>
      <c r="G13" s="45">
        <f>SUM(G5:G12)</f>
        <v>378536</v>
      </c>
      <c r="H13" s="45">
        <f t="shared" ref="H13:N13" si="3">SUM(H5:H12)</f>
        <v>62989</v>
      </c>
      <c r="I13" s="45">
        <f t="shared" si="3"/>
        <v>18194</v>
      </c>
      <c r="J13" s="45">
        <f t="shared" si="3"/>
        <v>26099</v>
      </c>
      <c r="K13" s="45">
        <f t="shared" si="3"/>
        <v>23578</v>
      </c>
      <c r="L13" s="45">
        <f t="shared" si="3"/>
        <v>21784</v>
      </c>
      <c r="M13" s="45">
        <f t="shared" si="3"/>
        <v>24374</v>
      </c>
      <c r="N13" s="45">
        <f t="shared" si="3"/>
        <v>177018</v>
      </c>
      <c r="O13" s="45">
        <f>SUM(O5:O12)</f>
        <v>452536</v>
      </c>
      <c r="P13" s="45">
        <f>SUM(P5:P12)</f>
        <v>74000</v>
      </c>
      <c r="Q13" s="46">
        <f>P13/G13*100</f>
        <v>19.548999302576242</v>
      </c>
      <c r="R13" s="45"/>
      <c r="S13" s="127"/>
    </row>
    <row r="14" spans="1:21" ht="18.75" customHeight="1">
      <c r="B14" s="2"/>
      <c r="C14" s="2"/>
      <c r="D14" s="2"/>
      <c r="E14" s="2"/>
      <c r="F14" s="2"/>
    </row>
    <row r="15" spans="1:21" ht="18.95" customHeight="1"/>
    <row r="16" spans="1:21" ht="18.95" customHeight="1"/>
    <row r="17" ht="15.95" customHeight="1"/>
  </sheetData>
  <mergeCells count="22">
    <mergeCell ref="S2:S4"/>
    <mergeCell ref="A13:F13"/>
    <mergeCell ref="A11:A12"/>
    <mergeCell ref="B11:B12"/>
    <mergeCell ref="C11:C12"/>
    <mergeCell ref="D11:D12"/>
    <mergeCell ref="A1:Q1"/>
    <mergeCell ref="L3:L4"/>
    <mergeCell ref="M3:M4"/>
    <mergeCell ref="R2:R4"/>
    <mergeCell ref="A2:Q2"/>
    <mergeCell ref="P3:Q3"/>
    <mergeCell ref="H3:H4"/>
    <mergeCell ref="I3:I4"/>
    <mergeCell ref="J3:J4"/>
    <mergeCell ref="K3:K4"/>
    <mergeCell ref="N3:N4"/>
    <mergeCell ref="A3:B4"/>
    <mergeCell ref="C3:D4"/>
    <mergeCell ref="E3:F4"/>
    <mergeCell ref="G3:G4"/>
    <mergeCell ref="O3:O4"/>
  </mergeCells>
  <phoneticPr fontId="3" type="noConversion"/>
  <printOptions horizontalCentered="1"/>
  <pageMargins left="0.19685039370078741" right="0.19685039370078741" top="0.98425196850393704" bottom="0.23622047244094491" header="3.937007874015748E-2" footer="0"/>
  <pageSetup paperSize="9" scale="93" firstPageNumber="6" fitToHeight="0" orientation="landscape" r:id="rId1"/>
  <headerFooter alignWithMargins="0"/>
  <ignoredErrors>
    <ignoredError sqref="N10:N12 N5:N8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"/>
  <sheetViews>
    <sheetView tabSelected="1" view="pageBreakPreview" zoomScale="106" zoomScaleNormal="115" zoomScaleSheetLayoutView="106" workbookViewId="0">
      <selection activeCell="R14" sqref="R14"/>
    </sheetView>
  </sheetViews>
  <sheetFormatPr defaultRowHeight="13.5"/>
  <cols>
    <col min="1" max="1" width="3.6640625" style="4" bestFit="1" customWidth="1"/>
    <col min="2" max="2" width="10.5546875" bestFit="1" customWidth="1"/>
    <col min="3" max="3" width="3.5546875" bestFit="1" customWidth="1"/>
    <col min="4" max="4" width="10.5546875" bestFit="1" customWidth="1"/>
    <col min="5" max="5" width="4.5546875" bestFit="1" customWidth="1"/>
    <col min="6" max="6" width="16.77734375" customWidth="1"/>
    <col min="7" max="7" width="13.6640625" style="4" customWidth="1"/>
    <col min="8" max="8" width="11.77734375" style="4" hidden="1" customWidth="1"/>
    <col min="9" max="13" width="10.77734375" style="4" hidden="1" customWidth="1"/>
    <col min="14" max="14" width="16.109375" hidden="1" customWidth="1"/>
    <col min="15" max="15" width="16.109375" customWidth="1"/>
    <col min="16" max="16" width="13.77734375" style="7" customWidth="1"/>
    <col min="17" max="17" width="10.6640625" style="8" customWidth="1"/>
    <col min="18" max="18" width="57.77734375" bestFit="1" customWidth="1"/>
    <col min="19" max="19" width="57.77734375" customWidth="1"/>
    <col min="20" max="20" width="10.6640625" bestFit="1" customWidth="1"/>
    <col min="22" max="22" width="10.5546875" bestFit="1" customWidth="1"/>
  </cols>
  <sheetData>
    <row r="1" spans="1:21" ht="30" customHeight="1" thickBot="1">
      <c r="A1" s="180" t="s">
        <v>153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25"/>
      <c r="S1" s="121" t="s">
        <v>0</v>
      </c>
    </row>
    <row r="2" spans="1:21" ht="19.5" customHeight="1">
      <c r="A2" s="185" t="s">
        <v>154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7"/>
      <c r="R2" s="254" t="s">
        <v>18</v>
      </c>
      <c r="S2" s="251"/>
    </row>
    <row r="3" spans="1:21" ht="19.5" customHeight="1">
      <c r="A3" s="190" t="s">
        <v>2</v>
      </c>
      <c r="B3" s="191"/>
      <c r="C3" s="194" t="s">
        <v>3</v>
      </c>
      <c r="D3" s="191"/>
      <c r="E3" s="194" t="s">
        <v>4</v>
      </c>
      <c r="F3" s="191"/>
      <c r="G3" s="217" t="s">
        <v>156</v>
      </c>
      <c r="H3" s="217" t="s">
        <v>147</v>
      </c>
      <c r="I3" s="217" t="s">
        <v>148</v>
      </c>
      <c r="J3" s="217" t="s">
        <v>149</v>
      </c>
      <c r="K3" s="217" t="s">
        <v>150</v>
      </c>
      <c r="L3" s="217" t="s">
        <v>151</v>
      </c>
      <c r="M3" s="217" t="s">
        <v>152</v>
      </c>
      <c r="N3" s="219" t="s">
        <v>162</v>
      </c>
      <c r="O3" s="219" t="s">
        <v>161</v>
      </c>
      <c r="P3" s="257" t="s">
        <v>19</v>
      </c>
      <c r="Q3" s="258"/>
      <c r="R3" s="255"/>
      <c r="S3" s="252"/>
    </row>
    <row r="4" spans="1:21" ht="19.5" customHeight="1" thickBot="1">
      <c r="A4" s="192"/>
      <c r="B4" s="193"/>
      <c r="C4" s="195"/>
      <c r="D4" s="193"/>
      <c r="E4" s="195"/>
      <c r="F4" s="193"/>
      <c r="G4" s="218"/>
      <c r="H4" s="218"/>
      <c r="I4" s="218"/>
      <c r="J4" s="218"/>
      <c r="K4" s="218"/>
      <c r="L4" s="218"/>
      <c r="M4" s="218"/>
      <c r="N4" s="220"/>
      <c r="O4" s="220"/>
      <c r="P4" s="47" t="s">
        <v>17</v>
      </c>
      <c r="Q4" s="48" t="s">
        <v>14</v>
      </c>
      <c r="R4" s="256"/>
      <c r="S4" s="253"/>
    </row>
    <row r="5" spans="1:21" ht="19.5" customHeight="1">
      <c r="A5" s="244">
        <v>1</v>
      </c>
      <c r="B5" s="247" t="s">
        <v>5</v>
      </c>
      <c r="C5" s="216" t="s">
        <v>6</v>
      </c>
      <c r="D5" s="216"/>
      <c r="E5" s="216"/>
      <c r="F5" s="216"/>
      <c r="G5" s="49">
        <f>G6+G17+G13</f>
        <v>169712</v>
      </c>
      <c r="H5" s="49">
        <f t="shared" ref="H5:M5" si="0">H6+H17+H13</f>
        <v>13146</v>
      </c>
      <c r="I5" s="49">
        <f t="shared" si="0"/>
        <v>12960</v>
      </c>
      <c r="J5" s="49">
        <f t="shared" si="0"/>
        <v>13076</v>
      </c>
      <c r="K5" s="49">
        <f t="shared" si="0"/>
        <v>13551</v>
      </c>
      <c r="L5" s="49">
        <f t="shared" si="0"/>
        <v>14259</v>
      </c>
      <c r="M5" s="49">
        <f t="shared" si="0"/>
        <v>12322</v>
      </c>
      <c r="N5" s="49">
        <f>N6+N17+N13</f>
        <v>79314</v>
      </c>
      <c r="O5" s="49">
        <f>O6+O17+O13</f>
        <v>166012</v>
      </c>
      <c r="P5" s="55">
        <f t="shared" ref="P5" si="1">O5-G5</f>
        <v>-3700</v>
      </c>
      <c r="Q5" s="50">
        <f>P5/G5*100</f>
        <v>-2.1801640426133684</v>
      </c>
      <c r="R5" s="139"/>
      <c r="S5" s="140"/>
    </row>
    <row r="6" spans="1:21" s="6" customFormat="1" ht="19.5" customHeight="1">
      <c r="A6" s="245"/>
      <c r="B6" s="242"/>
      <c r="C6" s="210">
        <v>11</v>
      </c>
      <c r="D6" s="210" t="s">
        <v>20</v>
      </c>
      <c r="E6" s="208" t="s">
        <v>21</v>
      </c>
      <c r="F6" s="208"/>
      <c r="G6" s="51">
        <f>SUM(G7:G12)</f>
        <v>100141</v>
      </c>
      <c r="H6" s="51">
        <f t="shared" ref="H6:M6" si="2">SUM(H7:H12)</f>
        <v>7007</v>
      </c>
      <c r="I6" s="51">
        <f t="shared" si="2"/>
        <v>8621</v>
      </c>
      <c r="J6" s="51">
        <f t="shared" si="2"/>
        <v>8556</v>
      </c>
      <c r="K6" s="51">
        <f t="shared" si="2"/>
        <v>7676</v>
      </c>
      <c r="L6" s="51">
        <f t="shared" si="2"/>
        <v>9425</v>
      </c>
      <c r="M6" s="51">
        <f t="shared" si="2"/>
        <v>7513</v>
      </c>
      <c r="N6" s="49">
        <f>SUM(H6:M6)</f>
        <v>48798</v>
      </c>
      <c r="O6" s="118">
        <f>SUM(O7:O12)</f>
        <v>96441</v>
      </c>
      <c r="P6" s="52">
        <f>O6-G6</f>
        <v>-3700</v>
      </c>
      <c r="Q6" s="53">
        <f t="shared" ref="Q6:Q16" si="3">P6/G6*100</f>
        <v>-3.6947903456126863</v>
      </c>
      <c r="R6" s="136"/>
      <c r="S6" s="26"/>
    </row>
    <row r="7" spans="1:21" s="10" customFormat="1" ht="55.5" customHeight="1">
      <c r="A7" s="245"/>
      <c r="B7" s="242"/>
      <c r="C7" s="210"/>
      <c r="D7" s="210"/>
      <c r="E7" s="143">
        <v>111</v>
      </c>
      <c r="F7" s="143" t="s">
        <v>22</v>
      </c>
      <c r="G7" s="54">
        <v>77400</v>
      </c>
      <c r="H7" s="54">
        <v>5907</v>
      </c>
      <c r="I7" s="54">
        <v>6312</v>
      </c>
      <c r="J7" s="54">
        <v>5823</v>
      </c>
      <c r="K7" s="54">
        <v>6065</v>
      </c>
      <c r="L7" s="54">
        <v>3650</v>
      </c>
      <c r="M7" s="54">
        <v>5806</v>
      </c>
      <c r="N7" s="109">
        <f>SUM(H7:M7)</f>
        <v>33563</v>
      </c>
      <c r="O7" s="54">
        <v>72600</v>
      </c>
      <c r="P7" s="55">
        <f>O7-G7</f>
        <v>-4800</v>
      </c>
      <c r="Q7" s="56">
        <f t="shared" si="3"/>
        <v>-6.2015503875968996</v>
      </c>
      <c r="R7" s="137" t="s">
        <v>168</v>
      </c>
      <c r="S7" s="146" t="s">
        <v>187</v>
      </c>
    </row>
    <row r="8" spans="1:21" s="10" customFormat="1" ht="24.95" customHeight="1">
      <c r="A8" s="245"/>
      <c r="B8" s="242"/>
      <c r="C8" s="210"/>
      <c r="D8" s="210"/>
      <c r="E8" s="143">
        <v>112</v>
      </c>
      <c r="F8" s="143" t="s">
        <v>23</v>
      </c>
      <c r="G8" s="54">
        <v>3600</v>
      </c>
      <c r="H8" s="54">
        <v>300</v>
      </c>
      <c r="I8" s="54">
        <v>300</v>
      </c>
      <c r="J8" s="54">
        <v>300</v>
      </c>
      <c r="K8" s="54">
        <v>300</v>
      </c>
      <c r="L8" s="54"/>
      <c r="M8" s="54">
        <v>500</v>
      </c>
      <c r="N8" s="109">
        <f t="shared" ref="N8:O38" si="4">SUM(H8:M8)</f>
        <v>1700</v>
      </c>
      <c r="O8" s="119">
        <v>4700</v>
      </c>
      <c r="P8" s="55">
        <f t="shared" ref="P8:P38" si="5">O8-G8</f>
        <v>1100</v>
      </c>
      <c r="Q8" s="56">
        <f t="shared" si="3"/>
        <v>30.555555555555557</v>
      </c>
      <c r="R8" s="137" t="s">
        <v>167</v>
      </c>
      <c r="S8" s="146" t="s">
        <v>186</v>
      </c>
    </row>
    <row r="9" spans="1:21" s="10" customFormat="1" ht="19.5" customHeight="1">
      <c r="A9" s="245"/>
      <c r="B9" s="242"/>
      <c r="C9" s="210"/>
      <c r="D9" s="210"/>
      <c r="E9" s="143">
        <v>113</v>
      </c>
      <c r="F9" s="143" t="s">
        <v>47</v>
      </c>
      <c r="G9" s="54">
        <v>1800</v>
      </c>
      <c r="H9" s="54">
        <v>800</v>
      </c>
      <c r="I9" s="54">
        <v>793</v>
      </c>
      <c r="J9" s="54">
        <v>796</v>
      </c>
      <c r="K9" s="54">
        <v>96</v>
      </c>
      <c r="L9" s="54"/>
      <c r="M9" s="54"/>
      <c r="N9" s="109">
        <f t="shared" si="4"/>
        <v>2485</v>
      </c>
      <c r="O9" s="119">
        <v>1800</v>
      </c>
      <c r="P9" s="55">
        <f t="shared" si="5"/>
        <v>0</v>
      </c>
      <c r="Q9" s="56">
        <f t="shared" si="3"/>
        <v>0</v>
      </c>
      <c r="R9" s="137" t="s">
        <v>181</v>
      </c>
      <c r="S9" s="27"/>
    </row>
    <row r="10" spans="1:21" s="10" customFormat="1" ht="19.5" customHeight="1">
      <c r="A10" s="245"/>
      <c r="B10" s="242"/>
      <c r="C10" s="210"/>
      <c r="D10" s="210"/>
      <c r="E10" s="37">
        <v>115</v>
      </c>
      <c r="F10" s="37" t="s">
        <v>48</v>
      </c>
      <c r="G10" s="54">
        <v>8100</v>
      </c>
      <c r="H10" s="54"/>
      <c r="I10" s="54"/>
      <c r="J10" s="54"/>
      <c r="K10" s="54"/>
      <c r="L10" s="54">
        <v>4694</v>
      </c>
      <c r="M10" s="54"/>
      <c r="N10" s="109">
        <f t="shared" si="4"/>
        <v>4694</v>
      </c>
      <c r="O10" s="119">
        <v>8100</v>
      </c>
      <c r="P10" s="55">
        <f t="shared" si="5"/>
        <v>0</v>
      </c>
      <c r="Q10" s="56">
        <f t="shared" si="3"/>
        <v>0</v>
      </c>
      <c r="R10" s="137" t="s">
        <v>164</v>
      </c>
      <c r="S10" s="27"/>
    </row>
    <row r="11" spans="1:21" s="10" customFormat="1" ht="21.75" customHeight="1">
      <c r="A11" s="245"/>
      <c r="B11" s="242"/>
      <c r="C11" s="210"/>
      <c r="D11" s="210"/>
      <c r="E11" s="37">
        <v>116</v>
      </c>
      <c r="F11" s="37" t="s">
        <v>128</v>
      </c>
      <c r="G11" s="54">
        <v>7441</v>
      </c>
      <c r="H11" s="54"/>
      <c r="I11" s="54">
        <v>1206</v>
      </c>
      <c r="J11" s="54">
        <v>1215</v>
      </c>
      <c r="K11" s="54">
        <v>1215</v>
      </c>
      <c r="L11" s="54">
        <v>1081</v>
      </c>
      <c r="M11" s="54">
        <v>1207</v>
      </c>
      <c r="N11" s="109">
        <f t="shared" si="4"/>
        <v>5924</v>
      </c>
      <c r="O11" s="119">
        <v>7441</v>
      </c>
      <c r="P11" s="55">
        <f t="shared" si="5"/>
        <v>0</v>
      </c>
      <c r="Q11" s="56">
        <f t="shared" si="3"/>
        <v>0</v>
      </c>
      <c r="R11" s="137" t="s">
        <v>142</v>
      </c>
      <c r="S11" s="27"/>
    </row>
    <row r="12" spans="1:21" s="10" customFormat="1" ht="35.1" customHeight="1">
      <c r="A12" s="245"/>
      <c r="B12" s="242"/>
      <c r="C12" s="210"/>
      <c r="D12" s="210"/>
      <c r="E12" s="123">
        <v>117</v>
      </c>
      <c r="F12" s="123" t="s">
        <v>24</v>
      </c>
      <c r="G12" s="54">
        <v>1800</v>
      </c>
      <c r="H12" s="54"/>
      <c r="I12" s="54">
        <v>10</v>
      </c>
      <c r="J12" s="54">
        <v>422</v>
      </c>
      <c r="K12" s="54"/>
      <c r="L12" s="54"/>
      <c r="M12" s="54"/>
      <c r="N12" s="109">
        <f t="shared" si="4"/>
        <v>432</v>
      </c>
      <c r="O12" s="119">
        <v>1800</v>
      </c>
      <c r="P12" s="55">
        <f t="shared" si="5"/>
        <v>0</v>
      </c>
      <c r="Q12" s="56">
        <f t="shared" si="3"/>
        <v>0</v>
      </c>
      <c r="R12" s="137" t="s">
        <v>188</v>
      </c>
      <c r="S12" s="27"/>
    </row>
    <row r="13" spans="1:21" s="11" customFormat="1" ht="19.5" customHeight="1">
      <c r="A13" s="245"/>
      <c r="B13" s="242"/>
      <c r="C13" s="210">
        <v>12</v>
      </c>
      <c r="D13" s="210" t="s">
        <v>25</v>
      </c>
      <c r="E13" s="208" t="s">
        <v>21</v>
      </c>
      <c r="F13" s="208"/>
      <c r="G13" s="51">
        <f>SUM(G14:G16)</f>
        <v>13700</v>
      </c>
      <c r="H13" s="51">
        <f t="shared" ref="H13:N13" si="6">SUM(H14:H16)</f>
        <v>739</v>
      </c>
      <c r="I13" s="51">
        <f t="shared" si="6"/>
        <v>840</v>
      </c>
      <c r="J13" s="51">
        <f t="shared" si="6"/>
        <v>636</v>
      </c>
      <c r="K13" s="51">
        <f t="shared" si="6"/>
        <v>823</v>
      </c>
      <c r="L13" s="51">
        <f t="shared" si="6"/>
        <v>1079</v>
      </c>
      <c r="M13" s="51">
        <f t="shared" si="6"/>
        <v>1315</v>
      </c>
      <c r="N13" s="51">
        <f t="shared" si="6"/>
        <v>5432</v>
      </c>
      <c r="O13" s="51">
        <f>SUM(O14:O16)</f>
        <v>13700</v>
      </c>
      <c r="P13" s="51">
        <f>SUM(P14:P16)</f>
        <v>0</v>
      </c>
      <c r="Q13" s="53">
        <f t="shared" si="3"/>
        <v>0</v>
      </c>
      <c r="R13" s="136"/>
      <c r="S13" s="26"/>
    </row>
    <row r="14" spans="1:21" s="10" customFormat="1" ht="19.7" customHeight="1">
      <c r="A14" s="245"/>
      <c r="B14" s="242"/>
      <c r="C14" s="210"/>
      <c r="D14" s="210"/>
      <c r="E14" s="37">
        <v>121</v>
      </c>
      <c r="F14" s="37" t="s">
        <v>26</v>
      </c>
      <c r="G14" s="54">
        <v>1200</v>
      </c>
      <c r="H14" s="54">
        <v>143</v>
      </c>
      <c r="I14" s="54">
        <v>260</v>
      </c>
      <c r="J14" s="54">
        <v>50</v>
      </c>
      <c r="K14" s="54">
        <v>50</v>
      </c>
      <c r="L14" s="54">
        <v>50</v>
      </c>
      <c r="M14" s="54">
        <v>50</v>
      </c>
      <c r="N14" s="109">
        <f t="shared" si="4"/>
        <v>603</v>
      </c>
      <c r="O14" s="54">
        <v>1200</v>
      </c>
      <c r="P14" s="55">
        <f t="shared" si="5"/>
        <v>0</v>
      </c>
      <c r="Q14" s="56">
        <f t="shared" si="3"/>
        <v>0</v>
      </c>
      <c r="R14" s="137" t="s">
        <v>165</v>
      </c>
      <c r="S14" s="27"/>
    </row>
    <row r="15" spans="1:21" s="10" customFormat="1" ht="19.5" customHeight="1">
      <c r="A15" s="245"/>
      <c r="B15" s="242"/>
      <c r="C15" s="210"/>
      <c r="D15" s="210"/>
      <c r="E15" s="123">
        <v>122</v>
      </c>
      <c r="F15" s="123" t="s">
        <v>11</v>
      </c>
      <c r="G15" s="54">
        <v>12000</v>
      </c>
      <c r="H15" s="54">
        <v>580</v>
      </c>
      <c r="I15" s="54">
        <v>580</v>
      </c>
      <c r="J15" s="54">
        <v>580</v>
      </c>
      <c r="K15" s="54">
        <v>580</v>
      </c>
      <c r="L15" s="54">
        <v>980</v>
      </c>
      <c r="M15" s="54">
        <v>580</v>
      </c>
      <c r="N15" s="109">
        <f t="shared" si="4"/>
        <v>3880</v>
      </c>
      <c r="O15" s="119">
        <v>12000</v>
      </c>
      <c r="P15" s="55">
        <f t="shared" si="5"/>
        <v>0</v>
      </c>
      <c r="Q15" s="56">
        <f t="shared" si="3"/>
        <v>0</v>
      </c>
      <c r="R15" s="134" t="s">
        <v>180</v>
      </c>
      <c r="S15" s="135"/>
    </row>
    <row r="16" spans="1:21" s="10" customFormat="1" ht="19.5" customHeight="1">
      <c r="A16" s="245"/>
      <c r="B16" s="242"/>
      <c r="C16" s="210"/>
      <c r="D16" s="210"/>
      <c r="E16" s="123">
        <v>123</v>
      </c>
      <c r="F16" s="123" t="s">
        <v>27</v>
      </c>
      <c r="G16" s="54">
        <v>500</v>
      </c>
      <c r="H16" s="54">
        <v>16</v>
      </c>
      <c r="I16" s="54"/>
      <c r="J16" s="54">
        <v>6</v>
      </c>
      <c r="K16" s="54">
        <v>193</v>
      </c>
      <c r="L16" s="54">
        <v>49</v>
      </c>
      <c r="M16" s="54">
        <v>685</v>
      </c>
      <c r="N16" s="109">
        <f t="shared" si="4"/>
        <v>949</v>
      </c>
      <c r="O16" s="119">
        <v>500</v>
      </c>
      <c r="P16" s="55">
        <f t="shared" si="5"/>
        <v>0</v>
      </c>
      <c r="Q16" s="56">
        <f t="shared" si="3"/>
        <v>0</v>
      </c>
      <c r="R16" s="134" t="s">
        <v>141</v>
      </c>
      <c r="S16" s="135"/>
      <c r="T16" s="225" t="s">
        <v>52</v>
      </c>
      <c r="U16" s="226"/>
    </row>
    <row r="17" spans="1:26" s="11" customFormat="1" ht="19.5" customHeight="1">
      <c r="A17" s="245"/>
      <c r="B17" s="242"/>
      <c r="C17" s="205">
        <v>13</v>
      </c>
      <c r="D17" s="205" t="s">
        <v>28</v>
      </c>
      <c r="E17" s="208" t="s">
        <v>29</v>
      </c>
      <c r="F17" s="208"/>
      <c r="G17" s="51">
        <f>SUM(G18:G23)</f>
        <v>55871</v>
      </c>
      <c r="H17" s="51">
        <f t="shared" ref="H17:P17" si="7">SUM(H18:H23)</f>
        <v>5400</v>
      </c>
      <c r="I17" s="51">
        <f t="shared" si="7"/>
        <v>3499</v>
      </c>
      <c r="J17" s="51">
        <f t="shared" si="7"/>
        <v>3884</v>
      </c>
      <c r="K17" s="51">
        <f t="shared" si="7"/>
        <v>5052</v>
      </c>
      <c r="L17" s="51">
        <f t="shared" si="7"/>
        <v>3755</v>
      </c>
      <c r="M17" s="51">
        <f t="shared" si="7"/>
        <v>3494</v>
      </c>
      <c r="N17" s="51">
        <f>SUM(N18:N23)</f>
        <v>25084</v>
      </c>
      <c r="O17" s="51">
        <f>SUM(O18:O23)</f>
        <v>55871</v>
      </c>
      <c r="P17" s="51">
        <f t="shared" si="7"/>
        <v>0</v>
      </c>
      <c r="Q17" s="53">
        <f>P17/G17*100</f>
        <v>0</v>
      </c>
      <c r="R17" s="136"/>
      <c r="S17" s="26"/>
      <c r="T17" s="223" t="s">
        <v>51</v>
      </c>
      <c r="U17" s="224"/>
      <c r="V17" s="224"/>
      <c r="W17" s="16"/>
    </row>
    <row r="18" spans="1:26" s="11" customFormat="1" ht="19.5" customHeight="1">
      <c r="A18" s="245"/>
      <c r="B18" s="242"/>
      <c r="C18" s="232"/>
      <c r="D18" s="232"/>
      <c r="E18" s="123">
        <v>131</v>
      </c>
      <c r="F18" s="123" t="s">
        <v>129</v>
      </c>
      <c r="G18" s="54">
        <v>1200</v>
      </c>
      <c r="H18" s="54">
        <v>56</v>
      </c>
      <c r="I18" s="54">
        <v>54</v>
      </c>
      <c r="J18" s="54">
        <v>89</v>
      </c>
      <c r="K18" s="54">
        <v>92</v>
      </c>
      <c r="L18" s="54">
        <v>3</v>
      </c>
      <c r="M18" s="54">
        <v>13</v>
      </c>
      <c r="N18" s="109">
        <f t="shared" si="4"/>
        <v>307</v>
      </c>
      <c r="O18" s="119">
        <v>1200</v>
      </c>
      <c r="P18" s="55">
        <f t="shared" si="5"/>
        <v>0</v>
      </c>
      <c r="Q18" s="56">
        <f>P18/G18*100</f>
        <v>0</v>
      </c>
      <c r="R18" s="134" t="s">
        <v>182</v>
      </c>
      <c r="S18" s="135"/>
      <c r="T18" s="21"/>
      <c r="U18" s="22"/>
      <c r="V18" s="22"/>
      <c r="W18" s="22"/>
    </row>
    <row r="19" spans="1:26" s="10" customFormat="1" ht="180" customHeight="1">
      <c r="A19" s="245"/>
      <c r="B19" s="242"/>
      <c r="C19" s="232"/>
      <c r="D19" s="232"/>
      <c r="E19" s="123">
        <v>132</v>
      </c>
      <c r="F19" s="123" t="s">
        <v>30</v>
      </c>
      <c r="G19" s="54">
        <v>30278</v>
      </c>
      <c r="H19" s="54">
        <v>1850</v>
      </c>
      <c r="I19" s="54">
        <v>1200</v>
      </c>
      <c r="J19" s="54">
        <v>2017</v>
      </c>
      <c r="K19" s="54">
        <v>4043</v>
      </c>
      <c r="L19" s="54">
        <v>2346</v>
      </c>
      <c r="M19" s="54">
        <v>2847</v>
      </c>
      <c r="N19" s="109">
        <f>SUM(H19:M19)</f>
        <v>14303</v>
      </c>
      <c r="O19" s="119">
        <v>30278</v>
      </c>
      <c r="P19" s="55">
        <f t="shared" si="5"/>
        <v>0</v>
      </c>
      <c r="Q19" s="56">
        <f>P19/G19*100</f>
        <v>0</v>
      </c>
      <c r="R19" s="144" t="s">
        <v>183</v>
      </c>
      <c r="S19" s="145"/>
      <c r="T19" s="221" t="s">
        <v>49</v>
      </c>
      <c r="U19" s="222"/>
      <c r="V19" s="222"/>
      <c r="W19" s="222"/>
    </row>
    <row r="20" spans="1:26" s="10" customFormat="1" ht="75" customHeight="1">
      <c r="A20" s="245"/>
      <c r="B20" s="242"/>
      <c r="C20" s="232"/>
      <c r="D20" s="232"/>
      <c r="E20" s="123">
        <v>133</v>
      </c>
      <c r="F20" s="123" t="s">
        <v>31</v>
      </c>
      <c r="G20" s="54">
        <v>11481</v>
      </c>
      <c r="H20" s="54">
        <v>1221</v>
      </c>
      <c r="I20" s="54">
        <v>1525</v>
      </c>
      <c r="J20" s="54">
        <v>1271</v>
      </c>
      <c r="K20" s="54">
        <v>612</v>
      </c>
      <c r="L20" s="54">
        <v>753</v>
      </c>
      <c r="M20" s="54">
        <v>444</v>
      </c>
      <c r="N20" s="109">
        <f t="shared" si="4"/>
        <v>5826</v>
      </c>
      <c r="O20" s="119">
        <v>11481</v>
      </c>
      <c r="P20" s="55">
        <f>O20-G20</f>
        <v>0</v>
      </c>
      <c r="Q20" s="56">
        <f t="shared" ref="Q20:Q23" si="8">P20/G20*100</f>
        <v>0</v>
      </c>
      <c r="R20" s="137" t="s">
        <v>190</v>
      </c>
      <c r="S20" s="27"/>
      <c r="T20" s="221" t="s">
        <v>50</v>
      </c>
      <c r="U20" s="222"/>
      <c r="V20" s="222"/>
      <c r="W20" s="17"/>
    </row>
    <row r="21" spans="1:26" s="10" customFormat="1" ht="75" customHeight="1">
      <c r="A21" s="245"/>
      <c r="B21" s="242"/>
      <c r="C21" s="232"/>
      <c r="D21" s="232"/>
      <c r="E21" s="123">
        <v>134</v>
      </c>
      <c r="F21" s="123" t="s">
        <v>32</v>
      </c>
      <c r="G21" s="54">
        <v>9712</v>
      </c>
      <c r="H21" s="54">
        <v>1204</v>
      </c>
      <c r="I21" s="54">
        <v>59</v>
      </c>
      <c r="J21" s="54">
        <v>346</v>
      </c>
      <c r="K21" s="54">
        <v>13</v>
      </c>
      <c r="L21" s="54">
        <v>653</v>
      </c>
      <c r="M21" s="54">
        <v>190</v>
      </c>
      <c r="N21" s="109">
        <f t="shared" si="4"/>
        <v>2465</v>
      </c>
      <c r="O21" s="119">
        <v>9712</v>
      </c>
      <c r="P21" s="55">
        <f t="shared" si="5"/>
        <v>0</v>
      </c>
      <c r="Q21" s="56">
        <f t="shared" si="8"/>
        <v>0</v>
      </c>
      <c r="R21" s="137" t="s">
        <v>184</v>
      </c>
      <c r="S21" s="27"/>
    </row>
    <row r="22" spans="1:26" s="11" customFormat="1" ht="33.75" customHeight="1">
      <c r="A22" s="245"/>
      <c r="B22" s="242"/>
      <c r="C22" s="232"/>
      <c r="D22" s="232"/>
      <c r="E22" s="37">
        <v>135</v>
      </c>
      <c r="F22" s="37" t="s">
        <v>33</v>
      </c>
      <c r="G22" s="54">
        <v>2200</v>
      </c>
      <c r="H22" s="54">
        <v>787</v>
      </c>
      <c r="I22" s="54">
        <v>661</v>
      </c>
      <c r="J22" s="54">
        <v>106</v>
      </c>
      <c r="K22" s="54">
        <v>159</v>
      </c>
      <c r="L22" s="54"/>
      <c r="M22" s="54"/>
      <c r="N22" s="109">
        <f t="shared" si="4"/>
        <v>1713</v>
      </c>
      <c r="O22" s="119">
        <v>2200</v>
      </c>
      <c r="P22" s="55">
        <f t="shared" si="5"/>
        <v>0</v>
      </c>
      <c r="Q22" s="56">
        <f t="shared" si="8"/>
        <v>0</v>
      </c>
      <c r="R22" s="137" t="s">
        <v>143</v>
      </c>
      <c r="S22" s="27"/>
    </row>
    <row r="23" spans="1:26" s="11" customFormat="1" ht="33.75" customHeight="1">
      <c r="A23" s="246"/>
      <c r="B23" s="243"/>
      <c r="C23" s="233"/>
      <c r="D23" s="233"/>
      <c r="E23" s="37">
        <v>136</v>
      </c>
      <c r="F23" s="37" t="s">
        <v>130</v>
      </c>
      <c r="G23" s="54">
        <v>1000</v>
      </c>
      <c r="H23" s="54">
        <v>282</v>
      </c>
      <c r="I23" s="54"/>
      <c r="J23" s="54">
        <v>55</v>
      </c>
      <c r="K23" s="54">
        <v>133</v>
      </c>
      <c r="L23" s="54"/>
      <c r="M23" s="54"/>
      <c r="N23" s="109">
        <f t="shared" si="4"/>
        <v>470</v>
      </c>
      <c r="O23" s="119">
        <v>1000</v>
      </c>
      <c r="P23" s="55">
        <f t="shared" si="5"/>
        <v>0</v>
      </c>
      <c r="Q23" s="56">
        <f t="shared" si="8"/>
        <v>0</v>
      </c>
      <c r="R23" s="137" t="s">
        <v>144</v>
      </c>
      <c r="S23" s="27"/>
    </row>
    <row r="24" spans="1:26" s="10" customFormat="1" ht="19.5" customHeight="1">
      <c r="A24" s="211">
        <v>2</v>
      </c>
      <c r="B24" s="209" t="s">
        <v>34</v>
      </c>
      <c r="C24" s="208" t="s">
        <v>35</v>
      </c>
      <c r="D24" s="208"/>
      <c r="E24" s="208"/>
      <c r="F24" s="208"/>
      <c r="G24" s="51">
        <f>G25</f>
        <v>40000</v>
      </c>
      <c r="H24" s="51">
        <f t="shared" ref="H24:O24" si="9">H25</f>
        <v>0</v>
      </c>
      <c r="I24" s="51">
        <f t="shared" si="9"/>
        <v>0</v>
      </c>
      <c r="J24" s="51">
        <f t="shared" si="9"/>
        <v>0</v>
      </c>
      <c r="K24" s="51">
        <f t="shared" si="9"/>
        <v>0</v>
      </c>
      <c r="L24" s="51">
        <f t="shared" si="9"/>
        <v>0</v>
      </c>
      <c r="M24" s="51">
        <f t="shared" si="9"/>
        <v>0</v>
      </c>
      <c r="N24" s="51">
        <f t="shared" si="9"/>
        <v>0</v>
      </c>
      <c r="O24" s="51">
        <f t="shared" si="9"/>
        <v>49500</v>
      </c>
      <c r="P24" s="52">
        <f t="shared" si="5"/>
        <v>9500</v>
      </c>
      <c r="Q24" s="53">
        <f t="shared" ref="Q24:Q39" si="10">P24/G24*100</f>
        <v>23.75</v>
      </c>
      <c r="R24" s="136"/>
      <c r="S24" s="26"/>
    </row>
    <row r="25" spans="1:26" s="11" customFormat="1" ht="19.5" customHeight="1">
      <c r="A25" s="211"/>
      <c r="B25" s="209"/>
      <c r="C25" s="57">
        <v>21</v>
      </c>
      <c r="D25" s="37" t="s">
        <v>36</v>
      </c>
      <c r="E25" s="123">
        <v>211</v>
      </c>
      <c r="F25" s="123" t="s">
        <v>131</v>
      </c>
      <c r="G25" s="54">
        <v>40000</v>
      </c>
      <c r="H25" s="54"/>
      <c r="I25" s="54"/>
      <c r="J25" s="54"/>
      <c r="K25" s="54"/>
      <c r="L25" s="54"/>
      <c r="M25" s="54"/>
      <c r="N25" s="49">
        <f t="shared" si="4"/>
        <v>0</v>
      </c>
      <c r="O25" s="119">
        <v>49500</v>
      </c>
      <c r="P25" s="55">
        <f t="shared" si="5"/>
        <v>9500</v>
      </c>
      <c r="Q25" s="53">
        <f>P25/G25*100</f>
        <v>23.75</v>
      </c>
      <c r="R25" s="134" t="s">
        <v>166</v>
      </c>
      <c r="S25" s="147" t="s">
        <v>189</v>
      </c>
    </row>
    <row r="26" spans="1:26" s="10" customFormat="1" ht="19.5" customHeight="1" thickBot="1">
      <c r="A26" s="212">
        <v>3</v>
      </c>
      <c r="B26" s="205" t="s">
        <v>37</v>
      </c>
      <c r="C26" s="208" t="s">
        <v>35</v>
      </c>
      <c r="D26" s="208"/>
      <c r="E26" s="208"/>
      <c r="F26" s="208"/>
      <c r="G26" s="51">
        <f>SUM(G27:G28)</f>
        <v>72640</v>
      </c>
      <c r="H26" s="51">
        <f t="shared" ref="H26:N26" si="11">SUM(H27:H28)</f>
        <v>3355</v>
      </c>
      <c r="I26" s="51">
        <f t="shared" si="11"/>
        <v>3343</v>
      </c>
      <c r="J26" s="51">
        <f t="shared" si="11"/>
        <v>9202</v>
      </c>
      <c r="K26" s="51">
        <f t="shared" si="11"/>
        <v>7867</v>
      </c>
      <c r="L26" s="51">
        <f t="shared" si="11"/>
        <v>3651</v>
      </c>
      <c r="M26" s="51">
        <f t="shared" si="11"/>
        <v>3506</v>
      </c>
      <c r="N26" s="51">
        <f t="shared" si="11"/>
        <v>30924</v>
      </c>
      <c r="O26" s="51">
        <f>SUM(O27:O28)</f>
        <v>72640</v>
      </c>
      <c r="P26" s="52">
        <f t="shared" si="5"/>
        <v>0</v>
      </c>
      <c r="Q26" s="53">
        <f t="shared" si="10"/>
        <v>0</v>
      </c>
      <c r="R26" s="136"/>
      <c r="S26" s="26"/>
    </row>
    <row r="27" spans="1:26" s="11" customFormat="1" ht="62.25" customHeight="1" thickBot="1">
      <c r="A27" s="230"/>
      <c r="B27" s="232"/>
      <c r="C27" s="205">
        <v>31</v>
      </c>
      <c r="D27" s="213" t="s">
        <v>38</v>
      </c>
      <c r="E27" s="125">
        <v>311</v>
      </c>
      <c r="F27" s="123" t="s">
        <v>132</v>
      </c>
      <c r="G27" s="54">
        <v>25700</v>
      </c>
      <c r="H27" s="54">
        <v>3355</v>
      </c>
      <c r="I27" s="54">
        <v>3343</v>
      </c>
      <c r="J27" s="54">
        <v>9202</v>
      </c>
      <c r="K27" s="54">
        <v>3340</v>
      </c>
      <c r="L27" s="54">
        <v>3584</v>
      </c>
      <c r="M27" s="54">
        <v>3336</v>
      </c>
      <c r="N27" s="109">
        <f>SUM(H27:M27)</f>
        <v>26160</v>
      </c>
      <c r="O27" s="119">
        <v>25700</v>
      </c>
      <c r="P27" s="55">
        <f>O27-G27</f>
        <v>0</v>
      </c>
      <c r="Q27" s="56">
        <f t="shared" si="10"/>
        <v>0</v>
      </c>
      <c r="R27" s="148" t="s">
        <v>192</v>
      </c>
      <c r="S27" s="149"/>
      <c r="T27" s="248" t="s">
        <v>57</v>
      </c>
      <c r="U27" s="249"/>
      <c r="V27" s="249"/>
      <c r="W27" s="249"/>
      <c r="X27" s="249"/>
      <c r="Y27" s="249"/>
      <c r="Z27" s="250"/>
    </row>
    <row r="28" spans="1:26" s="11" customFormat="1" ht="62.25" customHeight="1">
      <c r="A28" s="231"/>
      <c r="B28" s="233"/>
      <c r="C28" s="233"/>
      <c r="D28" s="234"/>
      <c r="E28" s="125">
        <v>312</v>
      </c>
      <c r="F28" s="123" t="s">
        <v>133</v>
      </c>
      <c r="G28" s="54">
        <v>46940</v>
      </c>
      <c r="H28" s="54"/>
      <c r="I28" s="54"/>
      <c r="J28" s="54"/>
      <c r="K28" s="54">
        <v>4527</v>
      </c>
      <c r="L28" s="54">
        <v>67</v>
      </c>
      <c r="M28" s="54">
        <v>170</v>
      </c>
      <c r="N28" s="109">
        <f t="shared" si="4"/>
        <v>4764</v>
      </c>
      <c r="O28" s="119">
        <v>46940</v>
      </c>
      <c r="P28" s="55">
        <f t="shared" si="5"/>
        <v>0</v>
      </c>
      <c r="Q28" s="56">
        <f t="shared" ref="Q28" si="12">P28/G28*100</f>
        <v>0</v>
      </c>
      <c r="R28" s="148" t="s">
        <v>191</v>
      </c>
      <c r="S28" s="149"/>
      <c r="T28" s="23"/>
      <c r="U28" s="23"/>
      <c r="V28" s="23"/>
      <c r="W28" s="23"/>
      <c r="X28" s="23"/>
      <c r="Y28" s="23"/>
      <c r="Z28" s="23"/>
    </row>
    <row r="29" spans="1:26" s="10" customFormat="1" ht="19.5" customHeight="1">
      <c r="A29" s="235">
        <v>4</v>
      </c>
      <c r="B29" s="238" t="s">
        <v>39</v>
      </c>
      <c r="C29" s="227" t="s">
        <v>35</v>
      </c>
      <c r="D29" s="228"/>
      <c r="E29" s="228"/>
      <c r="F29" s="229"/>
      <c r="G29" s="51">
        <f>SUM(G30:G32)</f>
        <v>54000</v>
      </c>
      <c r="H29" s="51">
        <f t="shared" ref="H29:N29" si="13">SUM(H30:H32)</f>
        <v>7200</v>
      </c>
      <c r="I29" s="51">
        <f t="shared" si="13"/>
        <v>3195</v>
      </c>
      <c r="J29" s="51">
        <f t="shared" si="13"/>
        <v>3115</v>
      </c>
      <c r="K29" s="51">
        <f t="shared" si="13"/>
        <v>3295</v>
      </c>
      <c r="L29" s="51">
        <f t="shared" si="13"/>
        <v>5245</v>
      </c>
      <c r="M29" s="51">
        <f t="shared" si="13"/>
        <v>11605</v>
      </c>
      <c r="N29" s="51">
        <f t="shared" si="13"/>
        <v>33655</v>
      </c>
      <c r="O29" s="51">
        <f>SUM(O30:O32)</f>
        <v>59200</v>
      </c>
      <c r="P29" s="52">
        <f t="shared" si="5"/>
        <v>5200</v>
      </c>
      <c r="Q29" s="53">
        <f>P29/G29*100</f>
        <v>9.6296296296296298</v>
      </c>
      <c r="R29" s="136"/>
      <c r="S29" s="26"/>
    </row>
    <row r="30" spans="1:26" s="11" customFormat="1" ht="41.25" customHeight="1">
      <c r="A30" s="236"/>
      <c r="B30" s="239"/>
      <c r="C30" s="238">
        <v>41</v>
      </c>
      <c r="D30" s="241" t="s">
        <v>39</v>
      </c>
      <c r="E30" s="123">
        <v>411</v>
      </c>
      <c r="F30" s="123" t="s">
        <v>134</v>
      </c>
      <c r="G30" s="54">
        <v>4000</v>
      </c>
      <c r="H30" s="54">
        <v>325</v>
      </c>
      <c r="I30" s="54">
        <v>290</v>
      </c>
      <c r="J30" s="54">
        <v>225</v>
      </c>
      <c r="K30" s="54">
        <v>355</v>
      </c>
      <c r="L30" s="54">
        <v>355</v>
      </c>
      <c r="M30" s="54">
        <v>255</v>
      </c>
      <c r="N30" s="109">
        <f t="shared" si="4"/>
        <v>1805</v>
      </c>
      <c r="O30" s="54">
        <v>4000</v>
      </c>
      <c r="P30" s="55">
        <f t="shared" si="5"/>
        <v>0</v>
      </c>
      <c r="Q30" s="56">
        <f t="shared" si="10"/>
        <v>0</v>
      </c>
      <c r="R30" s="137" t="s">
        <v>185</v>
      </c>
      <c r="S30" s="27"/>
      <c r="T30" s="11" t="s">
        <v>56</v>
      </c>
    </row>
    <row r="31" spans="1:26" s="6" customFormat="1" ht="41.25" customHeight="1">
      <c r="A31" s="236"/>
      <c r="B31" s="239"/>
      <c r="C31" s="239"/>
      <c r="D31" s="242"/>
      <c r="E31" s="123">
        <v>412</v>
      </c>
      <c r="F31" s="123" t="s">
        <v>135</v>
      </c>
      <c r="G31" s="54">
        <v>30000</v>
      </c>
      <c r="H31" s="54">
        <v>2875</v>
      </c>
      <c r="I31" s="54">
        <v>2905</v>
      </c>
      <c r="J31" s="54">
        <v>2890</v>
      </c>
      <c r="K31" s="54">
        <v>2940</v>
      </c>
      <c r="L31" s="54">
        <v>2890</v>
      </c>
      <c r="M31" s="54">
        <v>2850</v>
      </c>
      <c r="N31" s="109">
        <f t="shared" si="4"/>
        <v>17350</v>
      </c>
      <c r="O31" s="54">
        <v>35200</v>
      </c>
      <c r="P31" s="55">
        <f>O31-G31</f>
        <v>5200</v>
      </c>
      <c r="Q31" s="56">
        <f t="shared" si="10"/>
        <v>17.333333333333336</v>
      </c>
      <c r="R31" s="137" t="s">
        <v>197</v>
      </c>
      <c r="S31" s="146" t="s">
        <v>198</v>
      </c>
    </row>
    <row r="32" spans="1:26" s="6" customFormat="1" ht="41.25" customHeight="1">
      <c r="A32" s="237"/>
      <c r="B32" s="240"/>
      <c r="C32" s="240"/>
      <c r="D32" s="243"/>
      <c r="E32" s="37">
        <v>413</v>
      </c>
      <c r="F32" s="37" t="s">
        <v>136</v>
      </c>
      <c r="G32" s="54">
        <v>20000</v>
      </c>
      <c r="H32" s="54">
        <v>4000</v>
      </c>
      <c r="I32" s="54"/>
      <c r="J32" s="54"/>
      <c r="K32" s="54"/>
      <c r="L32" s="54">
        <v>2000</v>
      </c>
      <c r="M32" s="54">
        <v>8500</v>
      </c>
      <c r="N32" s="109">
        <f t="shared" si="4"/>
        <v>14500</v>
      </c>
      <c r="O32" s="54">
        <v>20000</v>
      </c>
      <c r="P32" s="55">
        <f t="shared" si="5"/>
        <v>0</v>
      </c>
      <c r="Q32" s="56">
        <f t="shared" si="10"/>
        <v>0</v>
      </c>
      <c r="R32" s="138" t="s">
        <v>145</v>
      </c>
      <c r="S32" s="28"/>
      <c r="T32" t="s">
        <v>53</v>
      </c>
      <c r="U32"/>
    </row>
    <row r="33" spans="1:21" ht="19.5" customHeight="1">
      <c r="A33" s="214">
        <v>6</v>
      </c>
      <c r="B33" s="207" t="s">
        <v>40</v>
      </c>
      <c r="C33" s="208" t="s">
        <v>35</v>
      </c>
      <c r="D33" s="208"/>
      <c r="E33" s="208"/>
      <c r="F33" s="208"/>
      <c r="G33" s="51">
        <f>SUM(G34:G35)</f>
        <v>37184</v>
      </c>
      <c r="H33" s="51">
        <f t="shared" ref="H33:M33" si="14">SUM(H34:H35)</f>
        <v>5007</v>
      </c>
      <c r="I33" s="51">
        <f t="shared" si="14"/>
        <v>4999</v>
      </c>
      <c r="J33" s="51">
        <f t="shared" si="14"/>
        <v>4874</v>
      </c>
      <c r="K33" s="51">
        <f t="shared" si="14"/>
        <v>4986</v>
      </c>
      <c r="L33" s="51">
        <f t="shared" si="14"/>
        <v>4939</v>
      </c>
      <c r="M33" s="51">
        <f t="shared" si="14"/>
        <v>4966</v>
      </c>
      <c r="N33" s="51">
        <f>SUM(N34:N35)</f>
        <v>29771</v>
      </c>
      <c r="O33" s="51">
        <f>SUM(O34:O35)</f>
        <v>105184</v>
      </c>
      <c r="P33" s="51">
        <f t="shared" ref="P33" si="15">SUM(P34:P35)</f>
        <v>68000</v>
      </c>
      <c r="Q33" s="53">
        <f>P33/G33*100</f>
        <v>182.87435456110154</v>
      </c>
      <c r="R33" s="136"/>
      <c r="S33" s="26"/>
      <c r="T33" s="18">
        <v>46525000</v>
      </c>
      <c r="U33" s="10"/>
    </row>
    <row r="34" spans="1:21" s="10" customFormat="1" ht="39.950000000000003" customHeight="1">
      <c r="A34" s="214"/>
      <c r="B34" s="207"/>
      <c r="C34" s="209">
        <v>61</v>
      </c>
      <c r="D34" s="210" t="s">
        <v>41</v>
      </c>
      <c r="E34" s="123">
        <v>611</v>
      </c>
      <c r="F34" s="123" t="s">
        <v>42</v>
      </c>
      <c r="G34" s="54">
        <v>25361</v>
      </c>
      <c r="H34" s="54">
        <v>2868</v>
      </c>
      <c r="I34" s="54">
        <v>2868</v>
      </c>
      <c r="J34" s="54">
        <v>2868</v>
      </c>
      <c r="K34" s="54">
        <v>2868</v>
      </c>
      <c r="L34" s="54">
        <v>2868</v>
      </c>
      <c r="M34" s="54">
        <v>2868</v>
      </c>
      <c r="N34" s="109">
        <f>SUM(H34:M34)</f>
        <v>17208</v>
      </c>
      <c r="O34" s="119">
        <v>93361</v>
      </c>
      <c r="P34" s="55">
        <f t="shared" si="5"/>
        <v>68000</v>
      </c>
      <c r="Q34" s="56">
        <f t="shared" si="10"/>
        <v>268.12822838216158</v>
      </c>
      <c r="R34" s="137" t="s">
        <v>193</v>
      </c>
      <c r="S34" s="146" t="s">
        <v>195</v>
      </c>
      <c r="T34" s="11" t="s">
        <v>54</v>
      </c>
      <c r="U34" s="11"/>
    </row>
    <row r="35" spans="1:21" s="11" customFormat="1" ht="54" customHeight="1">
      <c r="A35" s="214"/>
      <c r="B35" s="207"/>
      <c r="C35" s="209"/>
      <c r="D35" s="210"/>
      <c r="E35" s="123">
        <v>612</v>
      </c>
      <c r="F35" s="123" t="s">
        <v>43</v>
      </c>
      <c r="G35" s="54">
        <v>11823</v>
      </c>
      <c r="H35" s="54">
        <v>2139</v>
      </c>
      <c r="I35" s="54">
        <v>2131</v>
      </c>
      <c r="J35" s="54">
        <v>2006</v>
      </c>
      <c r="K35" s="54">
        <v>2118</v>
      </c>
      <c r="L35" s="54">
        <v>2071</v>
      </c>
      <c r="M35" s="54">
        <v>2098</v>
      </c>
      <c r="N35" s="109">
        <f>SUM(H35:M35)</f>
        <v>12563</v>
      </c>
      <c r="O35" s="119">
        <v>11823</v>
      </c>
      <c r="P35" s="55">
        <f>O35-G35</f>
        <v>0</v>
      </c>
      <c r="Q35" s="56">
        <f t="shared" si="10"/>
        <v>0</v>
      </c>
      <c r="R35" s="137" t="s">
        <v>196</v>
      </c>
      <c r="S35" s="27"/>
      <c r="T35" s="10" t="s">
        <v>55</v>
      </c>
      <c r="U35" s="10"/>
    </row>
    <row r="36" spans="1:21" s="10" customFormat="1" ht="19.5" customHeight="1">
      <c r="A36" s="211">
        <v>7</v>
      </c>
      <c r="B36" s="209" t="s">
        <v>44</v>
      </c>
      <c r="C36" s="208" t="s">
        <v>35</v>
      </c>
      <c r="D36" s="208"/>
      <c r="E36" s="208"/>
      <c r="F36" s="208"/>
      <c r="G36" s="51">
        <f>G38+G37</f>
        <v>5000</v>
      </c>
      <c r="H36" s="51">
        <f t="shared" ref="H36:O36" si="16">H38+H37</f>
        <v>0</v>
      </c>
      <c r="I36" s="51">
        <f t="shared" si="16"/>
        <v>0</v>
      </c>
      <c r="J36" s="51">
        <f t="shared" si="16"/>
        <v>0</v>
      </c>
      <c r="K36" s="51">
        <f t="shared" si="16"/>
        <v>0</v>
      </c>
      <c r="L36" s="51">
        <f t="shared" si="16"/>
        <v>0</v>
      </c>
      <c r="M36" s="51">
        <f t="shared" si="16"/>
        <v>0</v>
      </c>
      <c r="N36" s="54">
        <f t="shared" si="16"/>
        <v>0</v>
      </c>
      <c r="O36" s="54">
        <f t="shared" si="16"/>
        <v>0</v>
      </c>
      <c r="P36" s="52">
        <f t="shared" si="5"/>
        <v>-5000</v>
      </c>
      <c r="Q36" s="53">
        <f t="shared" si="10"/>
        <v>-100</v>
      </c>
      <c r="R36" s="136"/>
      <c r="S36" s="26"/>
    </row>
    <row r="37" spans="1:21" s="10" customFormat="1" ht="19.5" customHeight="1">
      <c r="A37" s="212"/>
      <c r="B37" s="213"/>
      <c r="C37" s="213">
        <v>81</v>
      </c>
      <c r="D37" s="213" t="s">
        <v>44</v>
      </c>
      <c r="E37" s="124">
        <v>811</v>
      </c>
      <c r="F37" s="122" t="s">
        <v>46</v>
      </c>
      <c r="G37" s="60">
        <v>5000</v>
      </c>
      <c r="H37" s="60"/>
      <c r="I37" s="60"/>
      <c r="J37" s="60"/>
      <c r="K37" s="60"/>
      <c r="L37" s="60"/>
      <c r="M37" s="60"/>
      <c r="N37" s="109">
        <f t="shared" si="4"/>
        <v>0</v>
      </c>
      <c r="O37" s="109">
        <f t="shared" si="4"/>
        <v>0</v>
      </c>
      <c r="P37" s="55">
        <f>O37-G37</f>
        <v>-5000</v>
      </c>
      <c r="Q37" s="56">
        <f t="shared" si="10"/>
        <v>-100</v>
      </c>
      <c r="R37" s="137"/>
      <c r="S37" s="146" t="s">
        <v>194</v>
      </c>
    </row>
    <row r="38" spans="1:21" s="10" customFormat="1" ht="27.75" customHeight="1" thickBot="1">
      <c r="A38" s="212"/>
      <c r="B38" s="213"/>
      <c r="C38" s="215"/>
      <c r="D38" s="215"/>
      <c r="E38" s="58">
        <v>812</v>
      </c>
      <c r="F38" s="59" t="s">
        <v>45</v>
      </c>
      <c r="G38" s="60"/>
      <c r="H38" s="60"/>
      <c r="I38" s="60"/>
      <c r="J38" s="60"/>
      <c r="K38" s="60"/>
      <c r="L38" s="60"/>
      <c r="M38" s="60"/>
      <c r="N38" s="49">
        <f t="shared" si="4"/>
        <v>0</v>
      </c>
      <c r="O38" s="109">
        <f t="shared" si="4"/>
        <v>0</v>
      </c>
      <c r="P38" s="55">
        <f t="shared" si="5"/>
        <v>0</v>
      </c>
      <c r="Q38" s="61">
        <f t="shared" ref="Q38" si="17">P38-N38</f>
        <v>0</v>
      </c>
      <c r="R38" s="141"/>
      <c r="S38" s="29"/>
    </row>
    <row r="39" spans="1:21" s="10" customFormat="1" ht="19.5" customHeight="1" thickBot="1">
      <c r="A39" s="201" t="s">
        <v>13</v>
      </c>
      <c r="B39" s="202"/>
      <c r="C39" s="202"/>
      <c r="D39" s="202"/>
      <c r="E39" s="202"/>
      <c r="F39" s="202"/>
      <c r="G39" s="112">
        <f>G5+G24+G26+G29+G36+G33</f>
        <v>378536</v>
      </c>
      <c r="H39" s="112">
        <f t="shared" ref="H39:N39" si="18">H5+H24+H26+H29+H36+H33</f>
        <v>28708</v>
      </c>
      <c r="I39" s="112">
        <f t="shared" si="18"/>
        <v>24497</v>
      </c>
      <c r="J39" s="112">
        <f t="shared" si="18"/>
        <v>30267</v>
      </c>
      <c r="K39" s="112">
        <f t="shared" si="18"/>
        <v>29699</v>
      </c>
      <c r="L39" s="112">
        <f t="shared" si="18"/>
        <v>28094</v>
      </c>
      <c r="M39" s="112">
        <f t="shared" si="18"/>
        <v>32399</v>
      </c>
      <c r="N39" s="112">
        <f t="shared" si="18"/>
        <v>173664</v>
      </c>
      <c r="O39" s="112">
        <f>O5+O24+O26+O29+O36+O33</f>
        <v>452536</v>
      </c>
      <c r="P39" s="113">
        <f>O39-G39</f>
        <v>74000</v>
      </c>
      <c r="Q39" s="114">
        <f t="shared" si="10"/>
        <v>19.548999302576242</v>
      </c>
      <c r="R39" s="142"/>
      <c r="S39" s="115"/>
    </row>
    <row r="40" spans="1:21" s="10" customFormat="1" ht="18.95" customHeight="1">
      <c r="A40" s="12"/>
      <c r="B40" s="13"/>
      <c r="C40" s="13"/>
      <c r="G40" s="12"/>
      <c r="H40" s="12"/>
      <c r="I40" s="12"/>
      <c r="J40" s="12"/>
      <c r="K40" s="12"/>
      <c r="L40" s="12"/>
      <c r="M40" s="12"/>
      <c r="N40" s="13"/>
      <c r="O40" s="13"/>
      <c r="P40" s="14"/>
      <c r="Q40" s="15"/>
    </row>
    <row r="41" spans="1:21" s="10" customFormat="1" ht="18.95" customHeight="1">
      <c r="A41" s="12"/>
      <c r="N41" s="13"/>
      <c r="O41" s="13"/>
      <c r="P41" s="14"/>
      <c r="Q41" s="15"/>
    </row>
    <row r="42" spans="1:21" s="10" customFormat="1" ht="15.95" customHeight="1">
      <c r="A42" s="12"/>
      <c r="B42" s="13"/>
      <c r="C42" s="13"/>
      <c r="F42" s="13"/>
      <c r="G42" s="12"/>
      <c r="H42" s="12"/>
      <c r="I42" s="12"/>
      <c r="J42" s="12"/>
      <c r="K42" s="12"/>
      <c r="L42" s="12"/>
      <c r="M42" s="12"/>
      <c r="P42" s="14"/>
      <c r="Q42" s="15"/>
    </row>
    <row r="43" spans="1:21">
      <c r="F43" s="1"/>
      <c r="N43" s="1"/>
      <c r="O43" s="1"/>
      <c r="P43" s="19"/>
    </row>
    <row r="44" spans="1:21">
      <c r="F44" s="1"/>
    </row>
  </sheetData>
  <mergeCells count="58">
    <mergeCell ref="H3:H4"/>
    <mergeCell ref="I3:I4"/>
    <mergeCell ref="J3:J4"/>
    <mergeCell ref="A5:A23"/>
    <mergeCell ref="B5:B23"/>
    <mergeCell ref="D17:D23"/>
    <mergeCell ref="C17:C23"/>
    <mergeCell ref="T27:Z27"/>
    <mergeCell ref="T20:V20"/>
    <mergeCell ref="D13:D16"/>
    <mergeCell ref="E13:F13"/>
    <mergeCell ref="E17:F17"/>
    <mergeCell ref="C6:C12"/>
    <mergeCell ref="D6:D12"/>
    <mergeCell ref="E6:F6"/>
    <mergeCell ref="C13:C16"/>
    <mergeCell ref="C29:F29"/>
    <mergeCell ref="C26:F26"/>
    <mergeCell ref="A26:A28"/>
    <mergeCell ref="B26:B28"/>
    <mergeCell ref="C27:C28"/>
    <mergeCell ref="D27:D28"/>
    <mergeCell ref="A29:A32"/>
    <mergeCell ref="B29:B32"/>
    <mergeCell ref="C30:C32"/>
    <mergeCell ref="D30:D32"/>
    <mergeCell ref="K3:K4"/>
    <mergeCell ref="L3:L4"/>
    <mergeCell ref="M3:M4"/>
    <mergeCell ref="O3:O4"/>
    <mergeCell ref="T19:W19"/>
    <mergeCell ref="T17:V17"/>
    <mergeCell ref="T16:U16"/>
    <mergeCell ref="S2:S4"/>
    <mergeCell ref="R2:R4"/>
    <mergeCell ref="A2:Q2"/>
    <mergeCell ref="C3:D4"/>
    <mergeCell ref="E3:F4"/>
    <mergeCell ref="G3:G4"/>
    <mergeCell ref="N3:N4"/>
    <mergeCell ref="P3:Q3"/>
    <mergeCell ref="A3:B4"/>
    <mergeCell ref="A1:Q1"/>
    <mergeCell ref="A39:F39"/>
    <mergeCell ref="B33:B35"/>
    <mergeCell ref="C33:F33"/>
    <mergeCell ref="C34:C35"/>
    <mergeCell ref="D34:D35"/>
    <mergeCell ref="A36:A38"/>
    <mergeCell ref="B36:B38"/>
    <mergeCell ref="C36:F36"/>
    <mergeCell ref="A33:A35"/>
    <mergeCell ref="C37:C38"/>
    <mergeCell ref="D37:D38"/>
    <mergeCell ref="A24:A25"/>
    <mergeCell ref="B24:B25"/>
    <mergeCell ref="C24:F24"/>
    <mergeCell ref="C5:F5"/>
  </mergeCells>
  <phoneticPr fontId="3" type="noConversion"/>
  <printOptions horizontalCentered="1"/>
  <pageMargins left="0.7" right="0.7" top="0.75" bottom="0.75" header="0.3" footer="0.3"/>
  <pageSetup paperSize="9" scale="52" firstPageNumber="6" fitToHeight="0" orientation="landscape" r:id="rId1"/>
  <headerFooter alignWithMargins="0"/>
  <rowBreaks count="2" manualBreakCount="2">
    <brk id="25" max="18" man="1"/>
    <brk id="41" max="17" man="1"/>
  </rowBreaks>
  <ignoredErrors>
    <ignoredError sqref="Q38 N13 P17 P13" formula="1"/>
    <ignoredError sqref="N8:N12 N14:N16 N18:N23 N30:N32 N28 N25 N3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2022년 세입세출총괄표</vt:lpstr>
      <vt:lpstr>2022년 세입명세서</vt:lpstr>
      <vt:lpstr>2022년 세출명세서</vt:lpstr>
      <vt:lpstr>'2022년 세입명세서'!Print_Area</vt:lpstr>
      <vt:lpstr>'2022년 세출명세서'!Print_Area</vt:lpstr>
      <vt:lpstr>'2022년 세입명세서'!Print_Titles</vt:lpstr>
      <vt:lpstr>'2022년 세출명세서'!Print_Titles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이신애</dc:creator>
  <cp:lastModifiedBy>한벗재단</cp:lastModifiedBy>
  <cp:lastPrinted>2022-08-01T03:05:40Z</cp:lastPrinted>
  <dcterms:created xsi:type="dcterms:W3CDTF">2015-12-24T08:08:42Z</dcterms:created>
  <dcterms:modified xsi:type="dcterms:W3CDTF">2022-08-01T03:14:16Z</dcterms:modified>
</cp:coreProperties>
</file>